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orisovaia\мои документы\ИСПОЛНЕНИЕ  БЮДЖЕТА РАЙОНА ЗА 2007-2024 ГОДА\Исполнение за 2024 год\Исполнение бюджета за 1 полугодие 2024г\Материалы к отчету бюджета района за 1 полугодие 2024г\"/>
    </mc:Choice>
  </mc:AlternateContent>
  <bookViews>
    <workbookView xWindow="0" yWindow="0" windowWidth="28800" windowHeight="11700"/>
  </bookViews>
  <sheets>
    <sheet name="Доходы" sheetId="2" r:id="rId1"/>
  </sheets>
  <definedNames>
    <definedName name="_xlnm.Print_Titles" localSheetId="0">Доходы!$3:$3</definedName>
    <definedName name="_xlnm.Print_Area" localSheetId="0">Доходы!$A$1:$G$222</definedName>
  </definedNames>
  <calcPr calcId="162913"/>
</workbook>
</file>

<file path=xl/calcChain.xml><?xml version="1.0" encoding="utf-8"?>
<calcChain xmlns="http://schemas.openxmlformats.org/spreadsheetml/2006/main">
  <c r="F52" i="2" l="1"/>
  <c r="G52" i="2"/>
  <c r="F53" i="2"/>
  <c r="G53" i="2"/>
  <c r="F54" i="2"/>
  <c r="G54" i="2"/>
  <c r="F55" i="2"/>
  <c r="G55" i="2"/>
  <c r="F56" i="2"/>
  <c r="G56" i="2"/>
  <c r="G5" i="2" l="1"/>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7" i="2"/>
  <c r="G48" i="2"/>
  <c r="G49" i="2"/>
  <c r="G50" i="2"/>
  <c r="G57" i="2"/>
  <c r="G58" i="2"/>
  <c r="G59" i="2"/>
  <c r="G63" i="2"/>
  <c r="G65" i="2"/>
  <c r="G66" i="2"/>
  <c r="G67" i="2"/>
  <c r="G68" i="2"/>
  <c r="G69" i="2"/>
  <c r="G73" i="2"/>
  <c r="G74" i="2"/>
  <c r="G75" i="2"/>
  <c r="G76" i="2"/>
  <c r="G77" i="2"/>
  <c r="G78" i="2"/>
  <c r="G79" i="2"/>
  <c r="G80" i="2"/>
  <c r="G81" i="2"/>
  <c r="G82" i="2"/>
  <c r="G83" i="2"/>
  <c r="G84" i="2"/>
  <c r="G85" i="2"/>
  <c r="G86" i="2"/>
  <c r="G87" i="2"/>
  <c r="G88" i="2"/>
  <c r="G89" i="2"/>
  <c r="G90" i="2"/>
  <c r="G91" i="2"/>
  <c r="G92" i="2"/>
  <c r="G93" i="2"/>
  <c r="G95" i="2"/>
  <c r="G96" i="2"/>
  <c r="G97" i="2"/>
  <c r="G102" i="2"/>
  <c r="G103" i="2"/>
  <c r="G104" i="2"/>
  <c r="G105" i="2"/>
  <c r="G106" i="2"/>
  <c r="G107" i="2"/>
  <c r="G111" i="2"/>
  <c r="G112" i="2"/>
  <c r="G113" i="2"/>
  <c r="G114" i="2"/>
  <c r="G115" i="2"/>
  <c r="G116" i="2"/>
  <c r="G117" i="2"/>
  <c r="G118" i="2"/>
  <c r="G126" i="2"/>
  <c r="G127" i="2"/>
  <c r="G128" i="2"/>
  <c r="G129" i="2"/>
  <c r="G130" i="2"/>
  <c r="G131" i="2"/>
  <c r="G132" i="2"/>
  <c r="G133" i="2"/>
  <c r="G134" i="2"/>
  <c r="G135" i="2"/>
  <c r="G136" i="2"/>
  <c r="G137" i="2"/>
  <c r="G138" i="2"/>
  <c r="G139" i="2"/>
  <c r="G145" i="2"/>
  <c r="G146" i="2"/>
  <c r="G147" i="2"/>
  <c r="G148" i="2"/>
  <c r="G149" i="2"/>
  <c r="G156" i="2"/>
  <c r="G157" i="2"/>
  <c r="G158" i="2"/>
  <c r="G159" i="2"/>
  <c r="G160" i="2"/>
  <c r="G161" i="2"/>
  <c r="G162" i="2"/>
  <c r="G163" i="2"/>
  <c r="G164" i="2"/>
  <c r="G165" i="2"/>
  <c r="G173" i="2"/>
  <c r="G174" i="2"/>
  <c r="G177" i="2"/>
  <c r="G178" i="2"/>
  <c r="G179" i="2"/>
  <c r="G180" i="2"/>
  <c r="G189" i="2"/>
  <c r="G190" i="2"/>
  <c r="G191" i="2"/>
  <c r="G192" i="2"/>
  <c r="G193" i="2"/>
  <c r="G194" i="2"/>
  <c r="G196" i="2"/>
  <c r="G197" i="2"/>
  <c r="G198" i="2"/>
  <c r="G199" i="2"/>
  <c r="G200" i="2"/>
  <c r="G201" i="2"/>
  <c r="G204" i="2"/>
  <c r="G205" i="2"/>
  <c r="G206" i="2"/>
  <c r="G207" i="2"/>
  <c r="G208" i="2"/>
  <c r="G209" i="2"/>
  <c r="G210" i="2"/>
  <c r="G211" i="2"/>
  <c r="G214" i="2"/>
  <c r="G215" i="2"/>
  <c r="G216" i="2"/>
  <c r="G217" i="2"/>
  <c r="G221" i="2"/>
  <c r="G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57" i="2"/>
  <c r="F58" i="2"/>
  <c r="F59" i="2"/>
  <c r="F63" i="2"/>
  <c r="F64" i="2"/>
  <c r="F65" i="2"/>
  <c r="F66" i="2"/>
  <c r="F67" i="2"/>
  <c r="F68" i="2"/>
  <c r="F69"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2" i="2"/>
  <c r="F103" i="2"/>
  <c r="F104" i="2"/>
  <c r="F105" i="2"/>
  <c r="F106" i="2"/>
  <c r="F107" i="2"/>
  <c r="F108" i="2"/>
  <c r="F109" i="2"/>
  <c r="F111" i="2"/>
  <c r="F112" i="2"/>
  <c r="F113" i="2"/>
  <c r="F114" i="2"/>
  <c r="F115" i="2"/>
  <c r="F116" i="2"/>
  <c r="F117" i="2"/>
  <c r="F118" i="2"/>
  <c r="F119" i="2"/>
  <c r="F120" i="2"/>
  <c r="F124" i="2"/>
  <c r="F125" i="2"/>
  <c r="F126" i="2"/>
  <c r="F127" i="2"/>
  <c r="F128" i="2"/>
  <c r="F129" i="2"/>
  <c r="F130" i="2"/>
  <c r="F131" i="2"/>
  <c r="F132" i="2"/>
  <c r="F133" i="2"/>
  <c r="F134" i="2"/>
  <c r="F135" i="2"/>
  <c r="F136" i="2"/>
  <c r="F137" i="2"/>
  <c r="F138" i="2"/>
  <c r="F139" i="2"/>
  <c r="F145" i="2"/>
  <c r="F146" i="2"/>
  <c r="F147" i="2"/>
  <c r="F148" i="2"/>
  <c r="F149" i="2"/>
  <c r="F156" i="2"/>
  <c r="F157" i="2"/>
  <c r="F158" i="2"/>
  <c r="F159" i="2"/>
  <c r="F160" i="2"/>
  <c r="F161" i="2"/>
  <c r="F162" i="2"/>
  <c r="F165" i="2"/>
  <c r="F168" i="2"/>
  <c r="F169" i="2"/>
  <c r="F173" i="2"/>
  <c r="F174" i="2"/>
  <c r="F177" i="2"/>
  <c r="F178" i="2"/>
  <c r="F179" i="2"/>
  <c r="F180" i="2"/>
  <c r="F187" i="2"/>
  <c r="F188" i="2"/>
  <c r="F189" i="2"/>
  <c r="F190" i="2"/>
  <c r="F191" i="2"/>
  <c r="F192" i="2"/>
  <c r="F193" i="2"/>
  <c r="F194" i="2"/>
  <c r="F196" i="2"/>
  <c r="F197" i="2"/>
  <c r="F198" i="2"/>
  <c r="F199" i="2"/>
  <c r="F200" i="2"/>
  <c r="F201" i="2"/>
  <c r="F204" i="2"/>
  <c r="F208" i="2"/>
  <c r="F209" i="2"/>
  <c r="F210" i="2"/>
  <c r="F211" i="2"/>
  <c r="F215" i="2"/>
  <c r="F216" i="2"/>
  <c r="F217" i="2"/>
  <c r="F218" i="2"/>
  <c r="F219" i="2"/>
  <c r="F220" i="2"/>
  <c r="F221" i="2"/>
  <c r="F4" i="2"/>
</calcChain>
</file>

<file path=xl/sharedStrings.xml><?xml version="1.0" encoding="utf-8"?>
<sst xmlns="http://schemas.openxmlformats.org/spreadsheetml/2006/main" count="669" uniqueCount="443">
  <si>
    <t>Код дохода по бюджетной классификации</t>
  </si>
  <si>
    <t>Наименование показателя</t>
  </si>
  <si>
    <t>Доходы бюджета - всего</t>
  </si>
  <si>
    <t>х</t>
  </si>
  <si>
    <t>-</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</si>
  <si>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</si>
  <si>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</si>
  <si>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</si>
  <si>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</si>
  <si>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</si>
  <si>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</si>
  <si>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</si>
  <si>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</si>
  <si>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</si>
  <si>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</si>
  <si>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</si>
  <si>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</si>
  <si>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</si>
  <si>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</si>
  <si>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</si>
  <si>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</si>
  <si>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</si>
  <si>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</si>
  <si>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</si>
  <si>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</si>
  <si>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</si>
  <si>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</si>
  <si>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</si>
  <si>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</si>
  <si>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</si>
  <si>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</si>
  <si>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</si>
  <si>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</si>
  <si>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</si>
  <si>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</si>
  <si>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</si>
  <si>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</si>
  <si>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</si>
  <si>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</si>
  <si>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</si>
  <si>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</si>
  <si>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</si>
  <si>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</si>
  <si>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</si>
  <si>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</si>
  <si>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</si>
  <si>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</si>
  <si>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</si>
  <si>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</si>
  <si>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</si>
  <si>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</si>
  <si>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</si>
  <si>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</si>
  <si>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</si>
  <si>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</si>
  <si>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</si>
  <si>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</si>
  <si>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</si>
  <si>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</si>
  <si>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</si>
  <si>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</si>
  <si>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</si>
  <si>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</si>
  <si>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</si>
  <si>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</si>
  <si>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</si>
  <si>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</si>
  <si>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</si>
  <si>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</si>
  <si>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</si>
  <si>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</si>
  <si>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</si>
  <si>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</si>
  <si>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</si>
  <si>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</si>
  <si>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</si>
  <si>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</si>
  <si>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</si>
  <si>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</si>
  <si>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</si>
  <si>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</si>
  <si>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</si>
  <si>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</si>
  <si>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</si>
  <si>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</si>
  <si>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</si>
  <si>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</si>
  <si>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</si>
  <si>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</si>
  <si>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</si>
  <si>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</si>
  <si>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Налоги на имущество</t>
  </si>
  <si>
    <t xml:space="preserve"> 000 1090400000 0000 110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</si>
  <si>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</si>
  <si>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</si>
  <si>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</si>
  <si>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</si>
  <si>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</si>
  <si>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</si>
  <si>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</si>
  <si>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</si>
  <si>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</si>
  <si>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</si>
  <si>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</si>
  <si>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</si>
  <si>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</si>
  <si>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</si>
  <si>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</si>
  <si>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</si>
  <si>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</si>
  <si>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</si>
  <si>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</si>
  <si>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</si>
  <si>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</si>
  <si>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</si>
  <si>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</si>
  <si>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</si>
  <si>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</si>
  <si>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</si>
  <si>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</si>
  <si>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</si>
  <si>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</si>
  <si>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</si>
  <si>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</si>
  <si>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</si>
  <si>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</si>
  <si>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</si>
  <si>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</si>
  <si>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</si>
  <si>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</si>
  <si>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</si>
  <si>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</si>
  <si>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</si>
  <si>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</si>
  <si>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</si>
  <si>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</si>
  <si>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</si>
  <si>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</si>
  <si>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</si>
  <si>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</si>
  <si>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</si>
  <si>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</si>
  <si>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</si>
  <si>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</si>
  <si>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</si>
  <si>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</si>
  <si>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</si>
  <si>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</si>
  <si>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</si>
  <si>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</si>
  <si>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</si>
  <si>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</si>
  <si>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</si>
  <si>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</si>
  <si>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</si>
  <si>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</si>
  <si>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</si>
  <si>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</si>
  <si>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</si>
  <si>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</si>
  <si>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</si>
  <si>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</si>
  <si>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</si>
  <si>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</si>
  <si>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</si>
  <si>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</si>
  <si>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</si>
  <si>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</si>
  <si>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</si>
  <si>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</si>
  <si>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</si>
  <si>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</si>
  <si>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</si>
  <si>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</si>
  <si>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</si>
  <si>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</si>
  <si>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</si>
  <si>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</si>
  <si>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</si>
  <si>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</si>
  <si>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</si>
  <si>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</si>
  <si>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</si>
  <si>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</si>
  <si>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</si>
  <si>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</si>
  <si>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</si>
  <si>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</si>
  <si>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</si>
  <si>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</si>
  <si>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</si>
  <si>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</si>
  <si>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</si>
  <si>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</si>
  <si>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</si>
  <si>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</si>
  <si>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</si>
  <si>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</si>
  <si>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</si>
  <si>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</si>
  <si>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</si>
  <si>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</si>
  <si>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</si>
  <si>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</si>
  <si>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</si>
  <si>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</si>
  <si>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</si>
  <si>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</si>
  <si>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</si>
  <si>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</si>
  <si>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</si>
  <si>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</si>
  <si>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</si>
  <si>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</si>
  <si>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</si>
  <si>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</si>
  <si>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</si>
  <si>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</si>
  <si>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</si>
  <si>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</si>
  <si>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</si>
  <si>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</si>
  <si>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</si>
  <si>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</si>
  <si>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</si>
  <si>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</si>
  <si>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</si>
  <si>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</si>
  <si>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</si>
  <si>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</si>
  <si>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</si>
  <si>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</si>
  <si>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</si>
  <si>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</si>
  <si>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</si>
  <si>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</si>
  <si>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</si>
  <si>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</si>
  <si>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</si>
  <si>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</si>
  <si>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</si>
  <si>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</si>
  <si>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</si>
  <si>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</si>
  <si>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</si>
  <si>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</si>
  <si>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</si>
  <si>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</si>
  <si>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</si>
  <si>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</si>
  <si>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</si>
  <si>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</si>
  <si>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</si>
  <si>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</si>
  <si>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</si>
  <si>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</si>
  <si>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</si>
  <si>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</si>
  <si>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</si>
  <si>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</si>
  <si>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</si>
  <si>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</si>
  <si>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</si>
  <si>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</si>
  <si>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</si>
  <si>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</si>
  <si>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</si>
  <si>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</si>
  <si>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</si>
  <si>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</si>
  <si>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</si>
  <si>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</si>
  <si>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</si>
  <si>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</si>
  <si>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</si>
  <si>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</si>
  <si>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000 1161006213 0000 140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</si>
  <si>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</si>
  <si>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</si>
  <si>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</si>
  <si>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</si>
  <si>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</si>
  <si>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</si>
  <si>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</si>
  <si>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</si>
  <si>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</si>
  <si>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</si>
  <si>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</si>
  <si>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</si>
  <si>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</si>
  <si>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</si>
  <si>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Инициативные платежи</t>
  </si>
  <si>
    <t xml:space="preserve"> 000 1171500000 0000 150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</si>
  <si>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</si>
  <si>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</si>
  <si>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</si>
  <si>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</si>
  <si>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</si>
  <si>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</si>
  <si>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</si>
  <si>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</si>
  <si>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</si>
  <si>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</si>
  <si>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</si>
  <si>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</si>
  <si>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</si>
  <si>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</si>
  <si>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</si>
  <si>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</si>
  <si>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</si>
  <si>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</si>
  <si>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</si>
  <si>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</si>
  <si>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</si>
  <si>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</si>
  <si>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</si>
  <si>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</si>
  <si>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</si>
  <si>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</si>
  <si>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</si>
  <si>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</si>
  <si>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</si>
  <si>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</si>
  <si>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</si>
  <si>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</si>
  <si>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</si>
  <si>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</si>
  <si>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</si>
  <si>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</si>
  <si>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</si>
  <si>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</si>
  <si>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</si>
  <si>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</si>
  <si>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</si>
  <si>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</si>
  <si>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</si>
  <si>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</si>
  <si>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</si>
  <si>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</si>
  <si>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</si>
  <si>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</si>
  <si>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</si>
  <si>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</si>
  <si>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</si>
  <si>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</si>
  <si>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</si>
  <si>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</si>
  <si>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</si>
  <si>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</si>
  <si>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</si>
  <si>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</si>
  <si>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</si>
  <si>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</si>
  <si>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</si>
  <si>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</si>
  <si>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</si>
  <si>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</si>
  <si>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</si>
  <si>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</si>
  <si>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</si>
  <si>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</si>
  <si>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</si>
  <si>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</si>
  <si>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</si>
  <si>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</si>
  <si>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</si>
  <si>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</si>
  <si>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</si>
  <si>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</si>
  <si>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</si>
  <si>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</si>
  <si>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</si>
  <si>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</si>
  <si>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</si>
  <si>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</si>
  <si>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</si>
  <si>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</si>
  <si>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</si>
  <si>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</si>
  <si>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</si>
  <si>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</si>
  <si>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</si>
  <si>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</si>
  <si>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</si>
  <si>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</si>
  <si>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</si>
  <si>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</si>
  <si>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</si>
  <si>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</si>
  <si>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</si>
  <si>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</si>
  <si>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</si>
  <si>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</si>
  <si>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</si>
  <si>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</si>
  <si>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</si>
  <si>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</si>
  <si>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</si>
  <si>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</si>
  <si>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</si>
  <si>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</si>
  <si>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</si>
  <si>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</si>
  <si>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</si>
  <si>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</si>
  <si>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</si>
  <si>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</si>
  <si>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городских поселений</t>
  </si>
  <si>
    <t xml:space="preserve"> 000 2070500013 0000 150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</si>
  <si>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</si>
  <si>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</si>
  <si>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</si>
  <si>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</si>
  <si>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</si>
  <si>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</si>
  <si>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</si>
  <si>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Прогноз доходов на 2024 год</t>
  </si>
  <si>
    <t>Процент исполнения к прогнозным параметрам доходов</t>
  </si>
  <si>
    <t>Темп 2024 года к соответствующему периоду 2023 года, %</t>
  </si>
  <si>
    <t>(в рублях)</t>
  </si>
  <si>
    <t>Кассовое исполнение за 1полугодие 2023 года</t>
  </si>
  <si>
    <t>Кассовое исполнение за 1полугодие 2024 года</t>
  </si>
  <si>
    <t>Доходы консолидированного бюджета за 1 полугодие 2024 года в сравнении с соответствующим периодом 2023 года</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</si>
  <si>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</si>
  <si>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</si>
  <si>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</si>
  <si>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</si>
  <si>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</si>
  <si>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000 1110503000 0000 120</t>
  </si>
  <si>
    <t xml:space="preserve"> 000 1110503510 0000 120</t>
  </si>
  <si>
    <t xml:space="preserve"> 000 1110503513 0000 120</t>
  </si>
  <si>
    <t xml:space="preserve">  Невыясненные поступления</t>
  </si>
  <si>
    <t xml:space="preserve">  Невыясненные поступления, зачисляемые в бюджеты муниципальных районов</t>
  </si>
  <si>
    <t xml:space="preserve"> 000 1170100000 0000 180</t>
  </si>
  <si>
    <t xml:space="preserve"> 000 1170105005 0000 180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</si>
  <si>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</si>
  <si>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</si>
  <si>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</si>
  <si>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</si>
  <si>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на реализацию мероприятий по модернизации школьных систем образования</t>
  </si>
  <si>
    <t xml:space="preserve">  Субсидии бюджетам муниципальных районов на реализацию мероприятий по модернизации школьных систем образования</t>
  </si>
  <si>
    <t xml:space="preserve"> 000 2022575000 0000 150</t>
  </si>
  <si>
    <t xml:space="preserve"> 000 2022575005 0000 150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</si>
</sst>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sz val="8"/>
      <name val="Arial"/>
      <family val="2"/>
      <charset val="204"/>
    </font>
    <font>
      <b/>
      <sz val="14"/>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9">
    <xf numFmtId="0" fontId="0" fillId="0" borderId="0" xfId="0"/>
    <xf numFmtId="0" fontId="0" fillId="0" borderId="0" xfId="0" applyProtection="1">
      <protection locked="0"/>
    </xf>
    <xf numFmtId="0" fontId="1" fillId="0" borderId="1" xfId="1"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4" fontId="7" fillId="0" borderId="16" xfId="42" applyNumberFormat="1" applyProtection="1">
      <alignment horizontal="right"/>
    </xf>
    <xf numFmtId="0" fontId="7" fillId="0" borderId="22" xfId="53" applyNumberFormat="1" applyProtection="1">
      <alignment horizontal="left" wrapText="1" indent="2"/>
    </xf>
    <xf numFmtId="49" fontId="7" fillId="0" borderId="16" xfId="55" applyNumberFormat="1" applyProtection="1">
      <alignment horizontal="center"/>
    </xf>
    <xf numFmtId="0" fontId="7" fillId="2" borderId="1" xfId="59" applyNumberFormat="1" applyProtection="1"/>
    <xf numFmtId="49" fontId="7" fillId="0" borderId="60" xfId="35" applyBorder="1">
      <alignment horizontal="center" vertical="center" wrapText="1"/>
    </xf>
    <xf numFmtId="49" fontId="7" fillId="0" borderId="60" xfId="37" applyNumberFormat="1" applyBorder="1" applyProtection="1">
      <alignment horizontal="center" vertical="center" wrapText="1"/>
    </xf>
    <xf numFmtId="0" fontId="7" fillId="0" borderId="60" xfId="39" applyNumberFormat="1" applyBorder="1" applyProtection="1">
      <alignment horizontal="left" wrapText="1"/>
    </xf>
    <xf numFmtId="49" fontId="7" fillId="0" borderId="60" xfId="41" applyNumberFormat="1" applyBorder="1" applyProtection="1">
      <alignment horizontal="center"/>
    </xf>
    <xf numFmtId="4" fontId="7" fillId="0" borderId="60" xfId="42" applyNumberFormat="1" applyBorder="1" applyProtection="1">
      <alignment horizontal="right"/>
    </xf>
    <xf numFmtId="0" fontId="7" fillId="0" borderId="60" xfId="53" applyNumberFormat="1" applyBorder="1" applyProtection="1">
      <alignment horizontal="left" wrapText="1" indent="2"/>
    </xf>
    <xf numFmtId="49" fontId="7" fillId="0" borderId="60" xfId="55" applyNumberFormat="1" applyBorder="1" applyProtection="1">
      <alignment horizontal="center"/>
    </xf>
    <xf numFmtId="49" fontId="7" fillId="0" borderId="61" xfId="35" applyBorder="1">
      <alignment horizontal="center" vertical="center" wrapText="1"/>
    </xf>
    <xf numFmtId="0" fontId="17" fillId="0" borderId="60" xfId="7" applyNumberFormat="1" applyFont="1" applyBorder="1" applyAlignment="1" applyProtection="1">
      <alignment horizontal="center" vertical="center" wrapText="1"/>
    </xf>
    <xf numFmtId="0" fontId="18" fillId="0" borderId="60" xfId="0" applyFont="1" applyBorder="1" applyAlignment="1" applyProtection="1">
      <alignment horizontal="center" vertical="center" wrapText="1"/>
      <protection locked="0"/>
    </xf>
    <xf numFmtId="165" fontId="7" fillId="0" borderId="60" xfId="42" applyNumberFormat="1" applyBorder="1" applyProtection="1">
      <alignment horizontal="right"/>
    </xf>
    <xf numFmtId="0" fontId="19" fillId="0" borderId="0" xfId="0" applyFont="1" applyAlignment="1" applyProtection="1">
      <alignment horizontal="center"/>
      <protection locked="0"/>
    </xf>
    <xf numFmtId="0" fontId="0" fillId="0" borderId="63" xfId="0" applyBorder="1" applyAlignment="1" applyProtection="1">
      <alignment horizontal="right"/>
      <protection locked="0"/>
    </xf>
    <xf numFmtId="49" fontId="17" fillId="0" borderId="62" xfId="37"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0" fillId="0" borderId="1" xfId="0" applyBorder="1" applyProtection="1">
      <protection locked="0"/>
    </xf>
    <xf numFmtId="4" fontId="7" fillId="0" borderId="1" xfId="42" applyNumberFormat="1" applyBorder="1" applyProtection="1">
      <alignment horizontal="right"/>
    </xf>
    <xf numFmtId="4" fontId="7" fillId="0" borderId="16" xfId="42" applyNumberFormat="1" applyFill="1" applyProtection="1">
      <alignment horizontal="right"/>
    </xf>
    <xf numFmtId="0" fontId="7" fillId="0" borderId="1" xfId="53" applyNumberFormat="1" applyBorder="1" applyProtection="1">
      <alignment horizontal="left" wrapText="1" indent="2"/>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2"/>
  <sheetViews>
    <sheetView tabSelected="1" topLeftCell="A149" zoomScale="90" zoomScaleNormal="90" zoomScaleSheetLayoutView="70" zoomScalePageLayoutView="70" workbookViewId="0">
      <selection activeCell="G171" sqref="G171:G172"/>
    </sheetView>
  </sheetViews>
  <sheetFormatPr defaultRowHeight="15" x14ac:dyDescent="0.25"/>
  <cols>
    <col min="1" max="1" width="59.5703125" style="1" customWidth="1"/>
    <col min="2" max="2" width="21.85546875" style="1" customWidth="1"/>
    <col min="3" max="5" width="18.7109375" style="1" customWidth="1"/>
    <col min="6" max="6" width="12.85546875" style="1" customWidth="1"/>
    <col min="7" max="7" width="13.7109375" style="1" customWidth="1"/>
    <col min="8" max="16384" width="9.140625" style="1"/>
  </cols>
  <sheetData>
    <row r="1" spans="1:7" ht="15" customHeight="1" x14ac:dyDescent="0.3">
      <c r="A1" s="21" t="s">
        <v>422</v>
      </c>
      <c r="B1" s="21"/>
      <c r="C1" s="21"/>
      <c r="D1" s="21"/>
      <c r="E1" s="21"/>
      <c r="F1" s="21"/>
      <c r="G1" s="21"/>
    </row>
    <row r="2" spans="1:7" ht="12.95" customHeight="1" x14ac:dyDescent="0.25">
      <c r="A2" s="2"/>
      <c r="B2" s="3"/>
      <c r="C2" s="3"/>
      <c r="D2" s="5"/>
      <c r="E2" s="5"/>
      <c r="F2" s="22" t="s">
        <v>419</v>
      </c>
      <c r="G2" s="22"/>
    </row>
    <row r="3" spans="1:7" ht="140.44999999999999" customHeight="1" x14ac:dyDescent="0.25">
      <c r="A3" s="17" t="s">
        <v>1</v>
      </c>
      <c r="B3" s="10" t="s">
        <v>0</v>
      </c>
      <c r="C3" s="23" t="s">
        <v>420</v>
      </c>
      <c r="D3" s="11" t="s">
        <v>416</v>
      </c>
      <c r="E3" s="24" t="s">
        <v>421</v>
      </c>
      <c r="F3" s="18" t="s">
        <v>417</v>
      </c>
      <c r="G3" s="19" t="s">
        <v>418</v>
      </c>
    </row>
    <row r="4" spans="1:7" x14ac:dyDescent="0.25">
      <c r="A4" s="15" t="s">
        <v>5</v>
      </c>
      <c r="B4" s="16" t="s">
        <v>6</v>
      </c>
      <c r="C4" s="6">
        <v>150648846.75999999</v>
      </c>
      <c r="D4" s="14">
        <v>399435135</v>
      </c>
      <c r="E4" s="14">
        <v>191254586.47</v>
      </c>
      <c r="F4" s="20">
        <f>E4/D4*100</f>
        <v>47.881262741195762</v>
      </c>
      <c r="G4" s="20">
        <f>E4/C4*100</f>
        <v>126.95390013485425</v>
      </c>
    </row>
    <row r="5" spans="1:7" x14ac:dyDescent="0.25">
      <c r="A5" s="15" t="s">
        <v>7</v>
      </c>
      <c r="B5" s="16" t="s">
        <v>8</v>
      </c>
      <c r="C5" s="6">
        <v>113278659.72</v>
      </c>
      <c r="D5" s="14">
        <v>295531000</v>
      </c>
      <c r="E5" s="14">
        <v>151862357.78</v>
      </c>
      <c r="F5" s="20">
        <f t="shared" ref="F5:F69" si="0">E5/D5*100</f>
        <v>51.386270063039078</v>
      </c>
      <c r="G5" s="20">
        <f t="shared" ref="G5:G69" si="1">E5/C5*100</f>
        <v>134.06087091370119</v>
      </c>
    </row>
    <row r="6" spans="1:7" x14ac:dyDescent="0.25">
      <c r="A6" s="15" t="s">
        <v>9</v>
      </c>
      <c r="B6" s="16" t="s">
        <v>10</v>
      </c>
      <c r="C6" s="6">
        <v>113278659.72</v>
      </c>
      <c r="D6" s="14">
        <v>295531000</v>
      </c>
      <c r="E6" s="14">
        <v>151862357.78</v>
      </c>
      <c r="F6" s="20">
        <f t="shared" si="0"/>
        <v>51.386270063039078</v>
      </c>
      <c r="G6" s="20">
        <f t="shared" si="1"/>
        <v>134.06087091370119</v>
      </c>
    </row>
    <row r="7" spans="1:7" ht="79.5" x14ac:dyDescent="0.25">
      <c r="A7" s="15" t="s">
        <v>11</v>
      </c>
      <c r="B7" s="16" t="s">
        <v>12</v>
      </c>
      <c r="C7" s="6">
        <v>96956397.030000001</v>
      </c>
      <c r="D7" s="14">
        <v>256443692</v>
      </c>
      <c r="E7" s="14">
        <v>129852887.77</v>
      </c>
      <c r="F7" s="20">
        <f t="shared" si="0"/>
        <v>50.636023353617908</v>
      </c>
      <c r="G7" s="20">
        <f t="shared" si="1"/>
        <v>133.92915965082867</v>
      </c>
    </row>
    <row r="8" spans="1:7" ht="68.25" x14ac:dyDescent="0.25">
      <c r="A8" s="15" t="s">
        <v>13</v>
      </c>
      <c r="B8" s="16" t="s">
        <v>14</v>
      </c>
      <c r="C8" s="6">
        <v>50115.48</v>
      </c>
      <c r="D8" s="14">
        <v>343260</v>
      </c>
      <c r="E8" s="14">
        <v>165561.81</v>
      </c>
      <c r="F8" s="20">
        <f t="shared" si="0"/>
        <v>48.232188428596402</v>
      </c>
      <c r="G8" s="20">
        <f t="shared" si="1"/>
        <v>330.36061911409405</v>
      </c>
    </row>
    <row r="9" spans="1:7" ht="57" x14ac:dyDescent="0.25">
      <c r="A9" s="15" t="s">
        <v>15</v>
      </c>
      <c r="B9" s="16" t="s">
        <v>16</v>
      </c>
      <c r="C9" s="6">
        <v>219809.36</v>
      </c>
      <c r="D9" s="14">
        <v>1864798</v>
      </c>
      <c r="E9" s="14">
        <v>279680.71999999997</v>
      </c>
      <c r="F9" s="20">
        <f t="shared" si="0"/>
        <v>14.997909693167838</v>
      </c>
      <c r="G9" s="20">
        <f t="shared" si="1"/>
        <v>127.23785738696478</v>
      </c>
    </row>
    <row r="10" spans="1:7" ht="57" x14ac:dyDescent="0.25">
      <c r="A10" s="15" t="s">
        <v>17</v>
      </c>
      <c r="B10" s="16" t="s">
        <v>18</v>
      </c>
      <c r="C10" s="6">
        <v>11967.3</v>
      </c>
      <c r="D10" s="14">
        <v>39000</v>
      </c>
      <c r="E10" s="14">
        <v>22694.1</v>
      </c>
      <c r="F10" s="20">
        <f t="shared" si="0"/>
        <v>58.19</v>
      </c>
      <c r="G10" s="20">
        <f t="shared" si="1"/>
        <v>189.63425334035247</v>
      </c>
    </row>
    <row r="11" spans="1:7" ht="105" customHeight="1" x14ac:dyDescent="0.25">
      <c r="A11" s="15" t="s">
        <v>19</v>
      </c>
      <c r="B11" s="16" t="s">
        <v>20</v>
      </c>
      <c r="C11" s="6">
        <v>15581645.550000001</v>
      </c>
      <c r="D11" s="14">
        <v>19300000</v>
      </c>
      <c r="E11" s="14">
        <v>5825064.8399999999</v>
      </c>
      <c r="F11" s="20">
        <f t="shared" si="0"/>
        <v>30.181683108808286</v>
      </c>
      <c r="G11" s="20">
        <f t="shared" si="1"/>
        <v>37.384144192652357</v>
      </c>
    </row>
    <row r="12" spans="1:7" ht="46.5" customHeight="1" x14ac:dyDescent="0.25">
      <c r="A12" s="15" t="s">
        <v>21</v>
      </c>
      <c r="B12" s="16" t="s">
        <v>22</v>
      </c>
      <c r="C12" s="6">
        <v>305500</v>
      </c>
      <c r="D12" s="14">
        <v>2040250</v>
      </c>
      <c r="E12" s="14">
        <v>1719678.32</v>
      </c>
      <c r="F12" s="20">
        <f t="shared" si="0"/>
        <v>84.287627496630307</v>
      </c>
      <c r="G12" s="20">
        <f t="shared" si="1"/>
        <v>562.90616039279871</v>
      </c>
    </row>
    <row r="13" spans="1:7" ht="49.5" customHeight="1" x14ac:dyDescent="0.25">
      <c r="A13" s="15" t="s">
        <v>23</v>
      </c>
      <c r="B13" s="16" t="s">
        <v>24</v>
      </c>
      <c r="C13" s="6">
        <v>153225</v>
      </c>
      <c r="D13" s="14">
        <v>15500000</v>
      </c>
      <c r="E13" s="14">
        <v>13996790.220000001</v>
      </c>
      <c r="F13" s="20">
        <f t="shared" si="0"/>
        <v>90.301872387096779</v>
      </c>
      <c r="G13" s="20">
        <f t="shared" si="1"/>
        <v>9134.7953793441029</v>
      </c>
    </row>
    <row r="14" spans="1:7" ht="23.25" x14ac:dyDescent="0.25">
      <c r="A14" s="15" t="s">
        <v>25</v>
      </c>
      <c r="B14" s="16" t="s">
        <v>26</v>
      </c>
      <c r="C14" s="6">
        <v>7081493.29</v>
      </c>
      <c r="D14" s="14">
        <v>14793000</v>
      </c>
      <c r="E14" s="14">
        <v>7117014.25</v>
      </c>
      <c r="F14" s="20">
        <f t="shared" si="0"/>
        <v>48.110689177313596</v>
      </c>
      <c r="G14" s="20">
        <f t="shared" si="1"/>
        <v>100.5016026782114</v>
      </c>
    </row>
    <row r="15" spans="1:7" ht="23.25" x14ac:dyDescent="0.25">
      <c r="A15" s="15" t="s">
        <v>27</v>
      </c>
      <c r="B15" s="16" t="s">
        <v>28</v>
      </c>
      <c r="C15" s="6">
        <v>7081493.29</v>
      </c>
      <c r="D15" s="14">
        <v>14793000</v>
      </c>
      <c r="E15" s="14">
        <v>7117014.25</v>
      </c>
      <c r="F15" s="20">
        <f t="shared" si="0"/>
        <v>48.110689177313596</v>
      </c>
      <c r="G15" s="20">
        <f t="shared" si="1"/>
        <v>100.5016026782114</v>
      </c>
    </row>
    <row r="16" spans="1:7" ht="45.75" x14ac:dyDescent="0.25">
      <c r="A16" s="15" t="s">
        <v>29</v>
      </c>
      <c r="B16" s="16" t="s">
        <v>30</v>
      </c>
      <c r="C16" s="6">
        <v>3650545.43</v>
      </c>
      <c r="D16" s="14">
        <v>7715000</v>
      </c>
      <c r="E16" s="14">
        <v>3635531.3</v>
      </c>
      <c r="F16" s="20">
        <f t="shared" si="0"/>
        <v>47.122894361633179</v>
      </c>
      <c r="G16" s="20">
        <f t="shared" si="1"/>
        <v>99.588715432038867</v>
      </c>
    </row>
    <row r="17" spans="1:7" ht="68.25" x14ac:dyDescent="0.25">
      <c r="A17" s="15" t="s">
        <v>31</v>
      </c>
      <c r="B17" s="16" t="s">
        <v>32</v>
      </c>
      <c r="C17" s="6">
        <v>3650545.43</v>
      </c>
      <c r="D17" s="14">
        <v>7715000</v>
      </c>
      <c r="E17" s="14">
        <v>3635531.3</v>
      </c>
      <c r="F17" s="20">
        <f t="shared" si="0"/>
        <v>47.122894361633179</v>
      </c>
      <c r="G17" s="20">
        <f t="shared" si="1"/>
        <v>99.588715432038867</v>
      </c>
    </row>
    <row r="18" spans="1:7" ht="57" x14ac:dyDescent="0.25">
      <c r="A18" s="15" t="s">
        <v>33</v>
      </c>
      <c r="B18" s="16" t="s">
        <v>34</v>
      </c>
      <c r="C18" s="6">
        <v>18975.23</v>
      </c>
      <c r="D18" s="14">
        <v>37000</v>
      </c>
      <c r="E18" s="14">
        <v>21038.34</v>
      </c>
      <c r="F18" s="20">
        <f t="shared" si="0"/>
        <v>56.860378378378371</v>
      </c>
      <c r="G18" s="20">
        <f t="shared" si="1"/>
        <v>110.87264818397458</v>
      </c>
    </row>
    <row r="19" spans="1:7" ht="79.5" x14ac:dyDescent="0.25">
      <c r="A19" s="15" t="s">
        <v>35</v>
      </c>
      <c r="B19" s="16" t="s">
        <v>36</v>
      </c>
      <c r="C19" s="6">
        <v>18975.23</v>
      </c>
      <c r="D19" s="14">
        <v>37000</v>
      </c>
      <c r="E19" s="14">
        <v>21038.34</v>
      </c>
      <c r="F19" s="20">
        <f t="shared" si="0"/>
        <v>56.860378378378371</v>
      </c>
      <c r="G19" s="20">
        <f t="shared" si="1"/>
        <v>110.87264818397458</v>
      </c>
    </row>
    <row r="20" spans="1:7" ht="45.75" x14ac:dyDescent="0.25">
      <c r="A20" s="15" t="s">
        <v>37</v>
      </c>
      <c r="B20" s="16" t="s">
        <v>38</v>
      </c>
      <c r="C20" s="6">
        <v>3867451.93</v>
      </c>
      <c r="D20" s="14">
        <v>7999000</v>
      </c>
      <c r="E20" s="14">
        <v>3932487.47</v>
      </c>
      <c r="F20" s="20">
        <f t="shared" si="0"/>
        <v>49.16223865483186</v>
      </c>
      <c r="G20" s="20">
        <f t="shared" si="1"/>
        <v>101.68161210991444</v>
      </c>
    </row>
    <row r="21" spans="1:7" ht="68.25" x14ac:dyDescent="0.25">
      <c r="A21" s="15" t="s">
        <v>39</v>
      </c>
      <c r="B21" s="16" t="s">
        <v>40</v>
      </c>
      <c r="C21" s="6">
        <v>3867451.93</v>
      </c>
      <c r="D21" s="14">
        <v>7999000</v>
      </c>
      <c r="E21" s="14">
        <v>3932487.47</v>
      </c>
      <c r="F21" s="20">
        <f t="shared" si="0"/>
        <v>49.16223865483186</v>
      </c>
      <c r="G21" s="20">
        <f t="shared" si="1"/>
        <v>101.68161210991444</v>
      </c>
    </row>
    <row r="22" spans="1:7" ht="45.75" x14ac:dyDescent="0.25">
      <c r="A22" s="15" t="s">
        <v>41</v>
      </c>
      <c r="B22" s="16" t="s">
        <v>42</v>
      </c>
      <c r="C22" s="6">
        <v>-455479.3</v>
      </c>
      <c r="D22" s="14">
        <v>-958000</v>
      </c>
      <c r="E22" s="14">
        <v>-472042.86</v>
      </c>
      <c r="F22" s="20">
        <f t="shared" si="0"/>
        <v>49.273784968684758</v>
      </c>
      <c r="G22" s="20">
        <f t="shared" si="1"/>
        <v>103.63651213128675</v>
      </c>
    </row>
    <row r="23" spans="1:7" ht="68.25" x14ac:dyDescent="0.25">
      <c r="A23" s="15" t="s">
        <v>43</v>
      </c>
      <c r="B23" s="16" t="s">
        <v>44</v>
      </c>
      <c r="C23" s="6">
        <v>-455479.3</v>
      </c>
      <c r="D23" s="14">
        <v>-958000</v>
      </c>
      <c r="E23" s="14">
        <v>-472042.86</v>
      </c>
      <c r="F23" s="20">
        <f t="shared" si="0"/>
        <v>49.273784968684758</v>
      </c>
      <c r="G23" s="20">
        <f t="shared" si="1"/>
        <v>103.63651213128675</v>
      </c>
    </row>
    <row r="24" spans="1:7" x14ac:dyDescent="0.25">
      <c r="A24" s="15" t="s">
        <v>45</v>
      </c>
      <c r="B24" s="16" t="s">
        <v>46</v>
      </c>
      <c r="C24" s="6">
        <v>5160400.29</v>
      </c>
      <c r="D24" s="14">
        <v>9315400</v>
      </c>
      <c r="E24" s="14">
        <v>9073923.0700000003</v>
      </c>
      <c r="F24" s="20">
        <f t="shared" si="0"/>
        <v>97.407766386843292</v>
      </c>
      <c r="G24" s="20">
        <f t="shared" si="1"/>
        <v>175.83758158419914</v>
      </c>
    </row>
    <row r="25" spans="1:7" x14ac:dyDescent="0.25">
      <c r="A25" s="15" t="s">
        <v>47</v>
      </c>
      <c r="B25" s="16" t="s">
        <v>48</v>
      </c>
      <c r="C25" s="6">
        <v>-101676.57</v>
      </c>
      <c r="D25" s="14">
        <v>2100</v>
      </c>
      <c r="E25" s="14">
        <v>2128.5500000000002</v>
      </c>
      <c r="F25" s="20">
        <f t="shared" si="0"/>
        <v>101.35952380952382</v>
      </c>
      <c r="G25" s="20">
        <f t="shared" si="1"/>
        <v>-2.0934518149068166</v>
      </c>
    </row>
    <row r="26" spans="1:7" x14ac:dyDescent="0.25">
      <c r="A26" s="15" t="s">
        <v>47</v>
      </c>
      <c r="B26" s="16" t="s">
        <v>49</v>
      </c>
      <c r="C26" s="6">
        <v>-101676.57</v>
      </c>
      <c r="D26" s="14">
        <v>2100</v>
      </c>
      <c r="E26" s="14">
        <v>2128.5500000000002</v>
      </c>
      <c r="F26" s="20">
        <f t="shared" si="0"/>
        <v>101.35952380952382</v>
      </c>
      <c r="G26" s="20">
        <f t="shared" si="1"/>
        <v>-2.0934518149068166</v>
      </c>
    </row>
    <row r="27" spans="1:7" x14ac:dyDescent="0.25">
      <c r="A27" s="15" t="s">
        <v>50</v>
      </c>
      <c r="B27" s="16" t="s">
        <v>51</v>
      </c>
      <c r="C27" s="6">
        <v>3446588.04</v>
      </c>
      <c r="D27" s="14">
        <v>4631300</v>
      </c>
      <c r="E27" s="14">
        <v>4766702.2</v>
      </c>
      <c r="F27" s="20">
        <f t="shared" si="0"/>
        <v>102.92363267333147</v>
      </c>
      <c r="G27" s="20">
        <f t="shared" si="1"/>
        <v>138.30205828718653</v>
      </c>
    </row>
    <row r="28" spans="1:7" x14ac:dyDescent="0.25">
      <c r="A28" s="15" t="s">
        <v>50</v>
      </c>
      <c r="B28" s="16" t="s">
        <v>52</v>
      </c>
      <c r="C28" s="6">
        <v>3446588.04</v>
      </c>
      <c r="D28" s="14">
        <v>4631300</v>
      </c>
      <c r="E28" s="14">
        <v>4766702.2</v>
      </c>
      <c r="F28" s="20">
        <f t="shared" si="0"/>
        <v>102.92363267333147</v>
      </c>
      <c r="G28" s="20">
        <f t="shared" si="1"/>
        <v>138.30205828718653</v>
      </c>
    </row>
    <row r="29" spans="1:7" ht="23.25" x14ac:dyDescent="0.25">
      <c r="A29" s="15" t="s">
        <v>53</v>
      </c>
      <c r="B29" s="16" t="s">
        <v>54</v>
      </c>
      <c r="C29" s="6">
        <v>1815488.82</v>
      </c>
      <c r="D29" s="14">
        <v>4682000</v>
      </c>
      <c r="E29" s="14">
        <v>4305092.32</v>
      </c>
      <c r="F29" s="20">
        <f t="shared" si="0"/>
        <v>91.949857325929102</v>
      </c>
      <c r="G29" s="20">
        <f t="shared" si="1"/>
        <v>237.13130439437245</v>
      </c>
    </row>
    <row r="30" spans="1:7" ht="23.25" x14ac:dyDescent="0.25">
      <c r="A30" s="15" t="s">
        <v>55</v>
      </c>
      <c r="B30" s="16" t="s">
        <v>56</v>
      </c>
      <c r="C30" s="6">
        <v>1815488.82</v>
      </c>
      <c r="D30" s="14">
        <v>4682000</v>
      </c>
      <c r="E30" s="14">
        <v>4305092.32</v>
      </c>
      <c r="F30" s="20">
        <f t="shared" si="0"/>
        <v>91.949857325929102</v>
      </c>
      <c r="G30" s="20">
        <f t="shared" si="1"/>
        <v>237.13130439437245</v>
      </c>
    </row>
    <row r="31" spans="1:7" x14ac:dyDescent="0.25">
      <c r="A31" s="15" t="s">
        <v>57</v>
      </c>
      <c r="B31" s="16" t="s">
        <v>58</v>
      </c>
      <c r="C31" s="6">
        <v>9142083.0600000005</v>
      </c>
      <c r="D31" s="14">
        <v>38777600</v>
      </c>
      <c r="E31" s="14">
        <v>5547858.4000000004</v>
      </c>
      <c r="F31" s="20">
        <f t="shared" si="0"/>
        <v>14.306863756395446</v>
      </c>
      <c r="G31" s="20">
        <f t="shared" si="1"/>
        <v>60.684839150870715</v>
      </c>
    </row>
    <row r="32" spans="1:7" x14ac:dyDescent="0.25">
      <c r="A32" s="15" t="s">
        <v>59</v>
      </c>
      <c r="B32" s="16" t="s">
        <v>60</v>
      </c>
      <c r="C32" s="6">
        <v>846091.36</v>
      </c>
      <c r="D32" s="14">
        <v>14201200</v>
      </c>
      <c r="E32" s="14">
        <v>527438.25</v>
      </c>
      <c r="F32" s="20">
        <f t="shared" si="0"/>
        <v>3.7140400107033207</v>
      </c>
      <c r="G32" s="20">
        <f t="shared" si="1"/>
        <v>62.338214870791262</v>
      </c>
    </row>
    <row r="33" spans="1:16" ht="34.5" x14ac:dyDescent="0.25">
      <c r="A33" s="15" t="s">
        <v>61</v>
      </c>
      <c r="B33" s="16" t="s">
        <v>62</v>
      </c>
      <c r="C33" s="6">
        <v>294402.13</v>
      </c>
      <c r="D33" s="14">
        <v>1756200</v>
      </c>
      <c r="E33" s="14">
        <v>190385.31</v>
      </c>
      <c r="F33" s="20">
        <f t="shared" si="0"/>
        <v>10.840753331055689</v>
      </c>
      <c r="G33" s="20">
        <f t="shared" si="1"/>
        <v>64.66845535390658</v>
      </c>
    </row>
    <row r="34" spans="1:16" ht="34.5" x14ac:dyDescent="0.25">
      <c r="A34" s="15" t="s">
        <v>63</v>
      </c>
      <c r="B34" s="16" t="s">
        <v>64</v>
      </c>
      <c r="C34" s="6">
        <v>551689.23</v>
      </c>
      <c r="D34" s="14">
        <v>12445000</v>
      </c>
      <c r="E34" s="14">
        <v>337052.94</v>
      </c>
      <c r="F34" s="20">
        <f t="shared" si="0"/>
        <v>2.7083402169546003</v>
      </c>
      <c r="G34" s="20">
        <f t="shared" si="1"/>
        <v>61.094710875541288</v>
      </c>
    </row>
    <row r="35" spans="1:16" x14ac:dyDescent="0.25">
      <c r="A35" s="15" t="s">
        <v>65</v>
      </c>
      <c r="B35" s="16" t="s">
        <v>66</v>
      </c>
      <c r="C35" s="6">
        <v>8295991.7000000002</v>
      </c>
      <c r="D35" s="14">
        <v>24576400</v>
      </c>
      <c r="E35" s="14">
        <v>5020420.1500000004</v>
      </c>
      <c r="F35" s="20">
        <f t="shared" si="0"/>
        <v>20.427809402516235</v>
      </c>
      <c r="G35" s="20">
        <f t="shared" si="1"/>
        <v>60.51621471607789</v>
      </c>
    </row>
    <row r="36" spans="1:16" x14ac:dyDescent="0.25">
      <c r="A36" s="15" t="s">
        <v>67</v>
      </c>
      <c r="B36" s="16" t="s">
        <v>68</v>
      </c>
      <c r="C36" s="6">
        <v>7985664.96</v>
      </c>
      <c r="D36" s="14">
        <v>15222000</v>
      </c>
      <c r="E36" s="14">
        <v>4371046.03</v>
      </c>
      <c r="F36" s="20">
        <f t="shared" si="0"/>
        <v>28.715320128761007</v>
      </c>
      <c r="G36" s="20">
        <f t="shared" si="1"/>
        <v>54.73615599821008</v>
      </c>
    </row>
    <row r="37" spans="1:16" ht="23.25" x14ac:dyDescent="0.25">
      <c r="A37" s="15" t="s">
        <v>69</v>
      </c>
      <c r="B37" s="16" t="s">
        <v>70</v>
      </c>
      <c r="C37" s="6">
        <v>2776132.55</v>
      </c>
      <c r="D37" s="14">
        <v>4940000</v>
      </c>
      <c r="E37" s="14">
        <v>2493620.13</v>
      </c>
      <c r="F37" s="20">
        <f t="shared" si="0"/>
        <v>50.478140283400805</v>
      </c>
      <c r="G37" s="20">
        <f t="shared" si="1"/>
        <v>89.82352553735231</v>
      </c>
    </row>
    <row r="38" spans="1:16" ht="23.25" x14ac:dyDescent="0.25">
      <c r="A38" s="15" t="s">
        <v>71</v>
      </c>
      <c r="B38" s="16" t="s">
        <v>72</v>
      </c>
      <c r="C38" s="6">
        <v>5209532.41</v>
      </c>
      <c r="D38" s="14">
        <v>10282000</v>
      </c>
      <c r="E38" s="14">
        <v>1877425.9</v>
      </c>
      <c r="F38" s="20">
        <f t="shared" si="0"/>
        <v>18.259345458082084</v>
      </c>
      <c r="G38" s="20">
        <f t="shared" si="1"/>
        <v>36.038280449050895</v>
      </c>
    </row>
    <row r="39" spans="1:16" x14ac:dyDescent="0.25">
      <c r="A39" s="15" t="s">
        <v>73</v>
      </c>
      <c r="B39" s="16" t="s">
        <v>74</v>
      </c>
      <c r="C39" s="6">
        <v>310326.74</v>
      </c>
      <c r="D39" s="14">
        <v>9354400</v>
      </c>
      <c r="E39" s="14">
        <v>649374.12</v>
      </c>
      <c r="F39" s="20">
        <f t="shared" si="0"/>
        <v>6.9419109723766361</v>
      </c>
      <c r="G39" s="20">
        <f t="shared" si="1"/>
        <v>209.25496784453702</v>
      </c>
    </row>
    <row r="40" spans="1:16" ht="23.25" x14ac:dyDescent="0.25">
      <c r="A40" s="15" t="s">
        <v>75</v>
      </c>
      <c r="B40" s="16" t="s">
        <v>76</v>
      </c>
      <c r="C40" s="6">
        <v>132440.32999999999</v>
      </c>
      <c r="D40" s="14">
        <v>3487400</v>
      </c>
      <c r="E40" s="14">
        <v>392613.61</v>
      </c>
      <c r="F40" s="20">
        <f t="shared" si="0"/>
        <v>11.258060732924241</v>
      </c>
      <c r="G40" s="20">
        <f t="shared" si="1"/>
        <v>296.44565971709676</v>
      </c>
    </row>
    <row r="41" spans="1:16" ht="23.25" x14ac:dyDescent="0.25">
      <c r="A41" s="15" t="s">
        <v>77</v>
      </c>
      <c r="B41" s="16" t="s">
        <v>78</v>
      </c>
      <c r="C41" s="6">
        <v>177886.41</v>
      </c>
      <c r="D41" s="14">
        <v>5867000</v>
      </c>
      <c r="E41" s="14">
        <v>256760.51</v>
      </c>
      <c r="F41" s="20">
        <f t="shared" si="0"/>
        <v>4.3763509459689791</v>
      </c>
      <c r="G41" s="20">
        <f t="shared" si="1"/>
        <v>144.33958726807742</v>
      </c>
    </row>
    <row r="42" spans="1:16" x14ac:dyDescent="0.25">
      <c r="A42" s="15" t="s">
        <v>79</v>
      </c>
      <c r="B42" s="16" t="s">
        <v>80</v>
      </c>
      <c r="C42" s="6">
        <v>1553367.7</v>
      </c>
      <c r="D42" s="14">
        <v>3755000</v>
      </c>
      <c r="E42" s="14">
        <v>1721514.77</v>
      </c>
      <c r="F42" s="20">
        <f t="shared" si="0"/>
        <v>45.845932623169112</v>
      </c>
      <c r="G42" s="20">
        <f t="shared" si="1"/>
        <v>110.82467917930829</v>
      </c>
    </row>
    <row r="43" spans="1:16" ht="23.25" x14ac:dyDescent="0.25">
      <c r="A43" s="15" t="s">
        <v>81</v>
      </c>
      <c r="B43" s="16" t="s">
        <v>82</v>
      </c>
      <c r="C43" s="6">
        <v>1548367.7</v>
      </c>
      <c r="D43" s="14">
        <v>3750000</v>
      </c>
      <c r="E43" s="14">
        <v>1721514.77</v>
      </c>
      <c r="F43" s="20">
        <f t="shared" si="0"/>
        <v>45.907060533333336</v>
      </c>
      <c r="G43" s="20">
        <f t="shared" si="1"/>
        <v>111.18255502229866</v>
      </c>
      <c r="M43" s="25"/>
      <c r="N43" s="25"/>
      <c r="O43" s="25"/>
      <c r="P43" s="25"/>
    </row>
    <row r="44" spans="1:16" ht="34.5" x14ac:dyDescent="0.25">
      <c r="A44" s="15" t="s">
        <v>83</v>
      </c>
      <c r="B44" s="16" t="s">
        <v>84</v>
      </c>
      <c r="C44" s="6">
        <v>1548367.7</v>
      </c>
      <c r="D44" s="14">
        <v>3750000</v>
      </c>
      <c r="E44" s="14">
        <v>1721514.77</v>
      </c>
      <c r="F44" s="20">
        <f t="shared" si="0"/>
        <v>45.907060533333336</v>
      </c>
      <c r="G44" s="20">
        <f t="shared" si="1"/>
        <v>111.18255502229866</v>
      </c>
      <c r="M44" s="25"/>
      <c r="N44" s="26"/>
      <c r="O44" s="25"/>
      <c r="P44" s="25"/>
    </row>
    <row r="45" spans="1:16" ht="23.25" x14ac:dyDescent="0.25">
      <c r="A45" s="15" t="s">
        <v>85</v>
      </c>
      <c r="B45" s="16" t="s">
        <v>86</v>
      </c>
      <c r="C45" s="6">
        <v>5000</v>
      </c>
      <c r="D45" s="14">
        <v>5000</v>
      </c>
      <c r="E45" s="14" t="s">
        <v>4</v>
      </c>
      <c r="F45" s="14" t="s">
        <v>4</v>
      </c>
      <c r="G45" s="14" t="s">
        <v>4</v>
      </c>
      <c r="M45" s="25"/>
      <c r="N45" s="26"/>
      <c r="O45" s="25"/>
      <c r="P45" s="25"/>
    </row>
    <row r="46" spans="1:16" ht="23.25" x14ac:dyDescent="0.25">
      <c r="A46" s="15" t="s">
        <v>87</v>
      </c>
      <c r="B46" s="16" t="s">
        <v>88</v>
      </c>
      <c r="C46" s="6">
        <v>5000</v>
      </c>
      <c r="D46" s="14">
        <v>5000</v>
      </c>
      <c r="E46" s="14" t="s">
        <v>4</v>
      </c>
      <c r="F46" s="14" t="s">
        <v>4</v>
      </c>
      <c r="G46" s="14" t="s">
        <v>4</v>
      </c>
      <c r="M46" s="25"/>
      <c r="N46" s="26"/>
      <c r="O46" s="25"/>
      <c r="P46" s="25"/>
    </row>
    <row r="47" spans="1:16" ht="23.25" x14ac:dyDescent="0.25">
      <c r="A47" s="15" t="s">
        <v>89</v>
      </c>
      <c r="B47" s="16" t="s">
        <v>90</v>
      </c>
      <c r="C47" s="6">
        <v>307.39999999999998</v>
      </c>
      <c r="D47" s="14" t="s">
        <v>4</v>
      </c>
      <c r="E47" s="14">
        <v>-6.27</v>
      </c>
      <c r="F47" s="14" t="s">
        <v>4</v>
      </c>
      <c r="G47" s="20">
        <f t="shared" si="1"/>
        <v>-2.0396877033181524</v>
      </c>
      <c r="M47" s="25"/>
      <c r="N47" s="26"/>
      <c r="O47" s="25"/>
      <c r="P47" s="25"/>
    </row>
    <row r="48" spans="1:16" x14ac:dyDescent="0.25">
      <c r="A48" s="15" t="s">
        <v>91</v>
      </c>
      <c r="B48" s="16" t="s">
        <v>92</v>
      </c>
      <c r="C48" s="6">
        <v>307.39999999999998</v>
      </c>
      <c r="D48" s="14" t="s">
        <v>4</v>
      </c>
      <c r="E48" s="14">
        <v>-6.27</v>
      </c>
      <c r="F48" s="14" t="s">
        <v>4</v>
      </c>
      <c r="G48" s="20">
        <f t="shared" si="1"/>
        <v>-2.0396877033181524</v>
      </c>
      <c r="M48" s="25"/>
      <c r="N48" s="26"/>
      <c r="O48" s="25"/>
      <c r="P48" s="25"/>
    </row>
    <row r="49" spans="1:16" ht="23.25" x14ac:dyDescent="0.25">
      <c r="A49" s="15" t="s">
        <v>93</v>
      </c>
      <c r="B49" s="16" t="s">
        <v>94</v>
      </c>
      <c r="C49" s="6">
        <v>307.39999999999998</v>
      </c>
      <c r="D49" s="14" t="s">
        <v>4</v>
      </c>
      <c r="E49" s="14">
        <v>-6.27</v>
      </c>
      <c r="F49" s="14" t="s">
        <v>4</v>
      </c>
      <c r="G49" s="20">
        <f t="shared" si="1"/>
        <v>-2.0396877033181524</v>
      </c>
      <c r="M49" s="25"/>
      <c r="N49" s="25"/>
      <c r="O49" s="25"/>
      <c r="P49" s="25"/>
    </row>
    <row r="50" spans="1:16" ht="23.25" x14ac:dyDescent="0.25">
      <c r="A50" s="15" t="s">
        <v>95</v>
      </c>
      <c r="B50" s="16" t="s">
        <v>96</v>
      </c>
      <c r="C50" s="6">
        <v>0.13</v>
      </c>
      <c r="D50" s="14" t="s">
        <v>4</v>
      </c>
      <c r="E50" s="14">
        <v>-6.27</v>
      </c>
      <c r="F50" s="14" t="s">
        <v>4</v>
      </c>
      <c r="G50" s="20">
        <f t="shared" si="1"/>
        <v>-4823.0769230769229</v>
      </c>
      <c r="M50" s="25"/>
      <c r="N50" s="25"/>
      <c r="O50" s="25"/>
      <c r="P50" s="25"/>
    </row>
    <row r="51" spans="1:16" ht="23.25" x14ac:dyDescent="0.25">
      <c r="A51" s="7" t="s">
        <v>423</v>
      </c>
      <c r="B51" s="8" t="s">
        <v>424</v>
      </c>
      <c r="C51" s="6">
        <v>307.27</v>
      </c>
      <c r="D51" s="14" t="s">
        <v>4</v>
      </c>
      <c r="E51" s="14" t="s">
        <v>4</v>
      </c>
      <c r="F51" s="14" t="s">
        <v>4</v>
      </c>
      <c r="G51" s="14" t="s">
        <v>4</v>
      </c>
    </row>
    <row r="52" spans="1:16" ht="23.25" x14ac:dyDescent="0.25">
      <c r="A52" s="15" t="s">
        <v>97</v>
      </c>
      <c r="B52" s="16" t="s">
        <v>98</v>
      </c>
      <c r="C52" s="6">
        <v>7126569.0800000001</v>
      </c>
      <c r="D52" s="14">
        <v>15478200</v>
      </c>
      <c r="E52" s="14">
        <v>6335561.71</v>
      </c>
      <c r="F52" s="20">
        <f t="shared" si="0"/>
        <v>40.932160780969362</v>
      </c>
      <c r="G52" s="20">
        <f t="shared" si="1"/>
        <v>88.900586507750518</v>
      </c>
    </row>
    <row r="53" spans="1:16" ht="57" x14ac:dyDescent="0.25">
      <c r="A53" s="15" t="s">
        <v>99</v>
      </c>
      <c r="B53" s="16" t="s">
        <v>100</v>
      </c>
      <c r="C53" s="6">
        <v>6766264.5700000003</v>
      </c>
      <c r="D53" s="14">
        <v>14569200</v>
      </c>
      <c r="E53" s="14">
        <v>5840544.9100000001</v>
      </c>
      <c r="F53" s="20">
        <f t="shared" si="0"/>
        <v>40.088302103066745</v>
      </c>
      <c r="G53" s="20">
        <f t="shared" si="1"/>
        <v>86.318600899757598</v>
      </c>
    </row>
    <row r="54" spans="1:16" ht="45.75" x14ac:dyDescent="0.25">
      <c r="A54" s="15" t="s">
        <v>101</v>
      </c>
      <c r="B54" s="16" t="s">
        <v>102</v>
      </c>
      <c r="C54" s="6">
        <v>5025317.0199999996</v>
      </c>
      <c r="D54" s="14">
        <v>11087000</v>
      </c>
      <c r="E54" s="14">
        <v>4412744.9800000004</v>
      </c>
      <c r="F54" s="20">
        <f t="shared" si="0"/>
        <v>39.801073148732755</v>
      </c>
      <c r="G54" s="20">
        <f t="shared" si="1"/>
        <v>87.81028067359621</v>
      </c>
    </row>
    <row r="55" spans="1:16" ht="57" x14ac:dyDescent="0.25">
      <c r="A55" s="15" t="s">
        <v>103</v>
      </c>
      <c r="B55" s="16" t="s">
        <v>104</v>
      </c>
      <c r="C55" s="6">
        <v>2721839.28</v>
      </c>
      <c r="D55" s="14">
        <v>5917000</v>
      </c>
      <c r="E55" s="14">
        <v>1944450.05</v>
      </c>
      <c r="F55" s="20">
        <f t="shared" si="0"/>
        <v>32.862093121514278</v>
      </c>
      <c r="G55" s="20">
        <f t="shared" si="1"/>
        <v>71.438826836241418</v>
      </c>
    </row>
    <row r="56" spans="1:16" ht="57" x14ac:dyDescent="0.25">
      <c r="A56" s="15" t="s">
        <v>105</v>
      </c>
      <c r="B56" s="16" t="s">
        <v>106</v>
      </c>
      <c r="C56" s="6">
        <v>2303477.7400000002</v>
      </c>
      <c r="D56" s="14">
        <v>5170000</v>
      </c>
      <c r="E56" s="14">
        <v>2468294.9300000002</v>
      </c>
      <c r="F56" s="20">
        <f t="shared" si="0"/>
        <v>47.742648549323022</v>
      </c>
      <c r="G56" s="20">
        <f t="shared" si="1"/>
        <v>107.15514576667886</v>
      </c>
    </row>
    <row r="57" spans="1:16" ht="57" x14ac:dyDescent="0.25">
      <c r="A57" s="15" t="s">
        <v>107</v>
      </c>
      <c r="B57" s="16" t="s">
        <v>108</v>
      </c>
      <c r="C57" s="6">
        <v>736558.23</v>
      </c>
      <c r="D57" s="14">
        <v>1552000</v>
      </c>
      <c r="E57" s="14">
        <v>593578.53</v>
      </c>
      <c r="F57" s="20">
        <f t="shared" si="0"/>
        <v>38.246039304123713</v>
      </c>
      <c r="G57" s="20">
        <f t="shared" si="1"/>
        <v>80.588133541050794</v>
      </c>
    </row>
    <row r="58" spans="1:16" ht="45.75" x14ac:dyDescent="0.25">
      <c r="A58" s="15" t="s">
        <v>109</v>
      </c>
      <c r="B58" s="16" t="s">
        <v>110</v>
      </c>
      <c r="C58" s="6">
        <v>28150</v>
      </c>
      <c r="D58" s="14">
        <v>52000</v>
      </c>
      <c r="E58" s="14">
        <v>7950</v>
      </c>
      <c r="F58" s="20">
        <f t="shared" si="0"/>
        <v>15.28846153846154</v>
      </c>
      <c r="G58" s="20">
        <f t="shared" si="1"/>
        <v>28.241563055062169</v>
      </c>
    </row>
    <row r="59" spans="1:16" ht="45.75" x14ac:dyDescent="0.25">
      <c r="A59" s="15" t="s">
        <v>111</v>
      </c>
      <c r="B59" s="16" t="s">
        <v>112</v>
      </c>
      <c r="C59" s="6">
        <v>708408.23</v>
      </c>
      <c r="D59" s="14">
        <v>1500000</v>
      </c>
      <c r="E59" s="14">
        <v>585628.53</v>
      </c>
      <c r="F59" s="20">
        <f t="shared" si="0"/>
        <v>39.041902</v>
      </c>
      <c r="G59" s="20">
        <f t="shared" si="1"/>
        <v>82.668227894529124</v>
      </c>
    </row>
    <row r="60" spans="1:16" ht="57" x14ac:dyDescent="0.25">
      <c r="A60" s="7" t="s">
        <v>425</v>
      </c>
      <c r="B60" s="8" t="s">
        <v>428</v>
      </c>
      <c r="C60" s="27">
        <v>44816</v>
      </c>
      <c r="D60" s="6" t="s">
        <v>4</v>
      </c>
      <c r="E60" s="6" t="s">
        <v>4</v>
      </c>
      <c r="F60" s="6" t="s">
        <v>4</v>
      </c>
      <c r="G60" s="6" t="s">
        <v>4</v>
      </c>
    </row>
    <row r="61" spans="1:16" ht="45.75" x14ac:dyDescent="0.25">
      <c r="A61" s="7" t="s">
        <v>426</v>
      </c>
      <c r="B61" s="8" t="s">
        <v>429</v>
      </c>
      <c r="C61" s="27">
        <v>39624</v>
      </c>
      <c r="D61" s="6" t="s">
        <v>4</v>
      </c>
      <c r="E61" s="6" t="s">
        <v>4</v>
      </c>
      <c r="F61" s="6" t="s">
        <v>4</v>
      </c>
      <c r="G61" s="6" t="s">
        <v>4</v>
      </c>
    </row>
    <row r="62" spans="1:16" ht="45.75" x14ac:dyDescent="0.25">
      <c r="A62" s="7" t="s">
        <v>427</v>
      </c>
      <c r="B62" s="8" t="s">
        <v>430</v>
      </c>
      <c r="C62" s="27">
        <v>5192</v>
      </c>
      <c r="D62" s="6" t="s">
        <v>4</v>
      </c>
      <c r="E62" s="6" t="s">
        <v>4</v>
      </c>
      <c r="F62" s="6" t="s">
        <v>4</v>
      </c>
      <c r="G62" s="6" t="s">
        <v>4</v>
      </c>
    </row>
    <row r="63" spans="1:16" ht="34.5" x14ac:dyDescent="0.25">
      <c r="A63" s="15" t="s">
        <v>113</v>
      </c>
      <c r="B63" s="16" t="s">
        <v>114</v>
      </c>
      <c r="C63" s="6">
        <v>959573.32</v>
      </c>
      <c r="D63" s="14">
        <v>1930200</v>
      </c>
      <c r="E63" s="14">
        <v>834221.4</v>
      </c>
      <c r="F63" s="20">
        <f t="shared" si="0"/>
        <v>43.219428038545232</v>
      </c>
      <c r="G63" s="20">
        <f t="shared" si="1"/>
        <v>86.936702241783891</v>
      </c>
    </row>
    <row r="64" spans="1:16" ht="23.25" x14ac:dyDescent="0.25">
      <c r="A64" s="15" t="s">
        <v>115</v>
      </c>
      <c r="B64" s="16" t="s">
        <v>116</v>
      </c>
      <c r="C64" s="6" t="s">
        <v>4</v>
      </c>
      <c r="D64" s="14">
        <v>75200</v>
      </c>
      <c r="E64" s="14">
        <v>38474</v>
      </c>
      <c r="F64" s="20">
        <f t="shared" si="0"/>
        <v>51.162234042553187</v>
      </c>
      <c r="G64" s="20" t="s">
        <v>4</v>
      </c>
    </row>
    <row r="65" spans="1:7" ht="23.25" x14ac:dyDescent="0.25">
      <c r="A65" s="15" t="s">
        <v>117</v>
      </c>
      <c r="B65" s="16" t="s">
        <v>118</v>
      </c>
      <c r="C65" s="6">
        <v>959573.32</v>
      </c>
      <c r="D65" s="14">
        <v>1855000</v>
      </c>
      <c r="E65" s="14">
        <v>795747.4</v>
      </c>
      <c r="F65" s="20">
        <f t="shared" si="0"/>
        <v>42.897433962264152</v>
      </c>
      <c r="G65" s="20">
        <f t="shared" si="1"/>
        <v>82.927211857036625</v>
      </c>
    </row>
    <row r="66" spans="1:7" ht="34.5" x14ac:dyDescent="0.25">
      <c r="A66" s="15" t="s">
        <v>119</v>
      </c>
      <c r="B66" s="16" t="s">
        <v>120</v>
      </c>
      <c r="C66" s="6">
        <v>623.72</v>
      </c>
      <c r="D66" s="14">
        <v>42200</v>
      </c>
      <c r="E66" s="14">
        <v>109920.45</v>
      </c>
      <c r="F66" s="20">
        <f t="shared" si="0"/>
        <v>260.47500000000002</v>
      </c>
      <c r="G66" s="20">
        <f t="shared" si="1"/>
        <v>17623.364650804848</v>
      </c>
    </row>
    <row r="67" spans="1:7" ht="34.5" x14ac:dyDescent="0.25">
      <c r="A67" s="15" t="s">
        <v>121</v>
      </c>
      <c r="B67" s="16" t="s">
        <v>122</v>
      </c>
      <c r="C67" s="6">
        <v>623.72</v>
      </c>
      <c r="D67" s="14">
        <v>42200</v>
      </c>
      <c r="E67" s="14">
        <v>109920.45</v>
      </c>
      <c r="F67" s="20">
        <f t="shared" si="0"/>
        <v>260.47500000000002</v>
      </c>
      <c r="G67" s="20">
        <f t="shared" si="1"/>
        <v>17623.364650804848</v>
      </c>
    </row>
    <row r="68" spans="1:7" ht="90.75" x14ac:dyDescent="0.25">
      <c r="A68" s="15" t="s">
        <v>123</v>
      </c>
      <c r="B68" s="16" t="s">
        <v>124</v>
      </c>
      <c r="C68" s="6">
        <v>349.85</v>
      </c>
      <c r="D68" s="14">
        <v>41800</v>
      </c>
      <c r="E68" s="14">
        <v>109781.02</v>
      </c>
      <c r="F68" s="20">
        <f t="shared" si="0"/>
        <v>262.634019138756</v>
      </c>
      <c r="G68" s="20">
        <f t="shared" si="1"/>
        <v>31379.454051736458</v>
      </c>
    </row>
    <row r="69" spans="1:7" ht="68.25" x14ac:dyDescent="0.25">
      <c r="A69" s="15" t="s">
        <v>125</v>
      </c>
      <c r="B69" s="16" t="s">
        <v>126</v>
      </c>
      <c r="C69" s="6">
        <v>273.87</v>
      </c>
      <c r="D69" s="14">
        <v>400</v>
      </c>
      <c r="E69" s="14">
        <v>139.43</v>
      </c>
      <c r="F69" s="20">
        <f t="shared" si="0"/>
        <v>34.857500000000002</v>
      </c>
      <c r="G69" s="20">
        <f t="shared" si="1"/>
        <v>50.911016175557741</v>
      </c>
    </row>
    <row r="70" spans="1:7" ht="23.25" x14ac:dyDescent="0.25">
      <c r="A70" s="15" t="s">
        <v>127</v>
      </c>
      <c r="B70" s="16" t="s">
        <v>128</v>
      </c>
      <c r="C70" s="6" t="s">
        <v>4</v>
      </c>
      <c r="D70" s="14">
        <v>77500</v>
      </c>
      <c r="E70" s="14" t="s">
        <v>4</v>
      </c>
      <c r="F70" s="14" t="s">
        <v>4</v>
      </c>
      <c r="G70" s="14" t="s">
        <v>4</v>
      </c>
    </row>
    <row r="71" spans="1:7" ht="34.5" x14ac:dyDescent="0.25">
      <c r="A71" s="15" t="s">
        <v>129</v>
      </c>
      <c r="B71" s="16" t="s">
        <v>130</v>
      </c>
      <c r="C71" s="6" t="s">
        <v>4</v>
      </c>
      <c r="D71" s="14">
        <v>77500</v>
      </c>
      <c r="E71" s="14" t="s">
        <v>4</v>
      </c>
      <c r="F71" s="14" t="s">
        <v>4</v>
      </c>
      <c r="G71" s="14" t="s">
        <v>4</v>
      </c>
    </row>
    <row r="72" spans="1:7" ht="34.5" x14ac:dyDescent="0.25">
      <c r="A72" s="15" t="s">
        <v>131</v>
      </c>
      <c r="B72" s="16" t="s">
        <v>132</v>
      </c>
      <c r="C72" s="6" t="s">
        <v>4</v>
      </c>
      <c r="D72" s="14">
        <v>77500</v>
      </c>
      <c r="E72" s="14" t="s">
        <v>4</v>
      </c>
      <c r="F72" s="14" t="s">
        <v>4</v>
      </c>
      <c r="G72" s="14" t="s">
        <v>4</v>
      </c>
    </row>
    <row r="73" spans="1:7" ht="57" x14ac:dyDescent="0.25">
      <c r="A73" s="15" t="s">
        <v>133</v>
      </c>
      <c r="B73" s="16" t="s">
        <v>134</v>
      </c>
      <c r="C73" s="6">
        <v>359680.79</v>
      </c>
      <c r="D73" s="14">
        <v>789300</v>
      </c>
      <c r="E73" s="14">
        <v>385096.35</v>
      </c>
      <c r="F73" s="20">
        <f t="shared" ref="F73:F136" si="2">E73/D73*100</f>
        <v>48.789604713036866</v>
      </c>
      <c r="G73" s="20">
        <f t="shared" ref="G73:G136" si="3">E73/C73*100</f>
        <v>107.06614328777471</v>
      </c>
    </row>
    <row r="74" spans="1:7" ht="57" x14ac:dyDescent="0.25">
      <c r="A74" s="15" t="s">
        <v>135</v>
      </c>
      <c r="B74" s="16" t="s">
        <v>136</v>
      </c>
      <c r="C74" s="6">
        <v>64383.34</v>
      </c>
      <c r="D74" s="14">
        <v>304000</v>
      </c>
      <c r="E74" s="14">
        <v>267516.34999999998</v>
      </c>
      <c r="F74" s="20">
        <f t="shared" si="2"/>
        <v>87.998799342105258</v>
      </c>
      <c r="G74" s="20">
        <f t="shared" si="3"/>
        <v>415.50554848505834</v>
      </c>
    </row>
    <row r="75" spans="1:7" ht="57" x14ac:dyDescent="0.25">
      <c r="A75" s="15" t="s">
        <v>137</v>
      </c>
      <c r="B75" s="16" t="s">
        <v>138</v>
      </c>
      <c r="C75" s="6">
        <v>33025.96</v>
      </c>
      <c r="D75" s="14">
        <v>232000</v>
      </c>
      <c r="E75" s="14">
        <v>195461.83</v>
      </c>
      <c r="F75" s="20">
        <f t="shared" si="2"/>
        <v>84.250788793103453</v>
      </c>
      <c r="G75" s="20">
        <f t="shared" si="3"/>
        <v>591.84299260339446</v>
      </c>
    </row>
    <row r="76" spans="1:7" ht="57" x14ac:dyDescent="0.25">
      <c r="A76" s="15" t="s">
        <v>139</v>
      </c>
      <c r="B76" s="16" t="s">
        <v>140</v>
      </c>
      <c r="C76" s="6">
        <v>31357.38</v>
      </c>
      <c r="D76" s="14">
        <v>72000</v>
      </c>
      <c r="E76" s="14">
        <v>72054.52</v>
      </c>
      <c r="F76" s="20">
        <f t="shared" si="2"/>
        <v>100.07572222222223</v>
      </c>
      <c r="G76" s="20">
        <f t="shared" si="3"/>
        <v>229.7848863648685</v>
      </c>
    </row>
    <row r="77" spans="1:7" ht="68.25" x14ac:dyDescent="0.25">
      <c r="A77" s="15" t="s">
        <v>141</v>
      </c>
      <c r="B77" s="16" t="s">
        <v>142</v>
      </c>
      <c r="C77" s="6">
        <v>295297.45</v>
      </c>
      <c r="D77" s="14">
        <v>485300</v>
      </c>
      <c r="E77" s="14">
        <v>117580</v>
      </c>
      <c r="F77" s="20">
        <f t="shared" si="2"/>
        <v>24.228312384092316</v>
      </c>
      <c r="G77" s="20">
        <f t="shared" si="3"/>
        <v>39.81747895215485</v>
      </c>
    </row>
    <row r="78" spans="1:7" ht="68.25" x14ac:dyDescent="0.25">
      <c r="A78" s="15" t="s">
        <v>143</v>
      </c>
      <c r="B78" s="16" t="s">
        <v>144</v>
      </c>
      <c r="C78" s="6">
        <v>249560</v>
      </c>
      <c r="D78" s="14">
        <v>318000</v>
      </c>
      <c r="E78" s="14">
        <v>53080</v>
      </c>
      <c r="F78" s="20">
        <f t="shared" si="2"/>
        <v>16.691823899371069</v>
      </c>
      <c r="G78" s="20">
        <f t="shared" si="3"/>
        <v>21.269434204199392</v>
      </c>
    </row>
    <row r="79" spans="1:7" ht="68.25" x14ac:dyDescent="0.25">
      <c r="A79" s="15" t="s">
        <v>145</v>
      </c>
      <c r="B79" s="16" t="s">
        <v>146</v>
      </c>
      <c r="C79" s="6">
        <v>45737.45</v>
      </c>
      <c r="D79" s="14">
        <v>167300</v>
      </c>
      <c r="E79" s="14">
        <v>64500</v>
      </c>
      <c r="F79" s="20">
        <f t="shared" si="2"/>
        <v>38.553496712492532</v>
      </c>
      <c r="G79" s="20">
        <f t="shared" si="3"/>
        <v>141.02229136079953</v>
      </c>
    </row>
    <row r="80" spans="1:7" x14ac:dyDescent="0.25">
      <c r="A80" s="15" t="s">
        <v>147</v>
      </c>
      <c r="B80" s="16" t="s">
        <v>148</v>
      </c>
      <c r="C80" s="6">
        <v>1499739.47</v>
      </c>
      <c r="D80" s="14">
        <v>1593000</v>
      </c>
      <c r="E80" s="14">
        <v>265551.96999999997</v>
      </c>
      <c r="F80" s="20">
        <f t="shared" si="2"/>
        <v>16.669929064657875</v>
      </c>
      <c r="G80" s="20">
        <f t="shared" si="3"/>
        <v>17.706540056587293</v>
      </c>
    </row>
    <row r="81" spans="1:7" x14ac:dyDescent="0.25">
      <c r="A81" s="15" t="s">
        <v>149</v>
      </c>
      <c r="B81" s="16" t="s">
        <v>150</v>
      </c>
      <c r="C81" s="6">
        <v>1499739.47</v>
      </c>
      <c r="D81" s="14">
        <v>1593000</v>
      </c>
      <c r="E81" s="14">
        <v>265551.96999999997</v>
      </c>
      <c r="F81" s="20">
        <f t="shared" si="2"/>
        <v>16.669929064657875</v>
      </c>
      <c r="G81" s="20">
        <f t="shared" si="3"/>
        <v>17.706540056587293</v>
      </c>
    </row>
    <row r="82" spans="1:7" ht="23.25" x14ac:dyDescent="0.25">
      <c r="A82" s="15" t="s">
        <v>151</v>
      </c>
      <c r="B82" s="16" t="s">
        <v>152</v>
      </c>
      <c r="C82" s="6">
        <v>170561.12</v>
      </c>
      <c r="D82" s="14">
        <v>185000</v>
      </c>
      <c r="E82" s="14">
        <v>95343.22</v>
      </c>
      <c r="F82" s="20">
        <f t="shared" si="2"/>
        <v>51.536875675675674</v>
      </c>
      <c r="G82" s="20">
        <f t="shared" si="3"/>
        <v>55.899738463255879</v>
      </c>
    </row>
    <row r="83" spans="1:7" x14ac:dyDescent="0.25">
      <c r="A83" s="15" t="s">
        <v>153</v>
      </c>
      <c r="B83" s="16" t="s">
        <v>154</v>
      </c>
      <c r="C83" s="6">
        <v>6844.07</v>
      </c>
      <c r="D83" s="14">
        <v>133000</v>
      </c>
      <c r="E83" s="14">
        <v>130616.04</v>
      </c>
      <c r="F83" s="20">
        <f t="shared" si="2"/>
        <v>98.207548872180453</v>
      </c>
      <c r="G83" s="20">
        <f t="shared" si="3"/>
        <v>1908.4556411608883</v>
      </c>
    </row>
    <row r="84" spans="1:7" x14ac:dyDescent="0.25">
      <c r="A84" s="15" t="s">
        <v>155</v>
      </c>
      <c r="B84" s="16" t="s">
        <v>156</v>
      </c>
      <c r="C84" s="6">
        <v>16878.68</v>
      </c>
      <c r="D84" s="14">
        <v>41000</v>
      </c>
      <c r="E84" s="14">
        <v>39309.550000000003</v>
      </c>
      <c r="F84" s="20">
        <f t="shared" si="2"/>
        <v>95.876951219512208</v>
      </c>
      <c r="G84" s="20">
        <f t="shared" si="3"/>
        <v>232.894693186908</v>
      </c>
    </row>
    <row r="85" spans="1:7" x14ac:dyDescent="0.25">
      <c r="A85" s="15" t="s">
        <v>157</v>
      </c>
      <c r="B85" s="16" t="s">
        <v>158</v>
      </c>
      <c r="C85" s="6">
        <v>15602.86</v>
      </c>
      <c r="D85" s="14">
        <v>38000</v>
      </c>
      <c r="E85" s="14">
        <v>37120.839999999997</v>
      </c>
      <c r="F85" s="20">
        <f t="shared" si="2"/>
        <v>97.686421052631573</v>
      </c>
      <c r="G85" s="20">
        <f t="shared" si="3"/>
        <v>237.91048564173488</v>
      </c>
    </row>
    <row r="86" spans="1:7" x14ac:dyDescent="0.25">
      <c r="A86" s="15" t="s">
        <v>159</v>
      </c>
      <c r="B86" s="16" t="s">
        <v>160</v>
      </c>
      <c r="C86" s="6">
        <v>1275.82</v>
      </c>
      <c r="D86" s="14">
        <v>3000</v>
      </c>
      <c r="E86" s="14">
        <v>2188.71</v>
      </c>
      <c r="F86" s="20">
        <f t="shared" si="2"/>
        <v>72.957000000000008</v>
      </c>
      <c r="G86" s="20">
        <f t="shared" si="3"/>
        <v>171.55319715947394</v>
      </c>
    </row>
    <row r="87" spans="1:7" ht="23.25" x14ac:dyDescent="0.25">
      <c r="A87" s="15" t="s">
        <v>161</v>
      </c>
      <c r="B87" s="16" t="s">
        <v>162</v>
      </c>
      <c r="C87" s="6">
        <v>1305455.6000000001</v>
      </c>
      <c r="D87" s="14">
        <v>1234000</v>
      </c>
      <c r="E87" s="14">
        <v>283.16000000000003</v>
      </c>
      <c r="F87" s="20">
        <f t="shared" si="2"/>
        <v>2.2946515397082659E-2</v>
      </c>
      <c r="G87" s="20">
        <f t="shared" si="3"/>
        <v>2.1690511726327577E-2</v>
      </c>
    </row>
    <row r="88" spans="1:7" ht="23.25" x14ac:dyDescent="0.25">
      <c r="A88" s="15" t="s">
        <v>163</v>
      </c>
      <c r="B88" s="16" t="s">
        <v>164</v>
      </c>
      <c r="C88" s="6">
        <v>1153211.31</v>
      </c>
      <c r="D88" s="14">
        <v>1121200</v>
      </c>
      <c r="E88" s="14">
        <v>835957.94</v>
      </c>
      <c r="F88" s="20">
        <f t="shared" si="2"/>
        <v>74.559216910453088</v>
      </c>
      <c r="G88" s="20">
        <f t="shared" si="3"/>
        <v>72.489571750731429</v>
      </c>
    </row>
    <row r="89" spans="1:7" x14ac:dyDescent="0.25">
      <c r="A89" s="15" t="s">
        <v>165</v>
      </c>
      <c r="B89" s="16" t="s">
        <v>166</v>
      </c>
      <c r="C89" s="6">
        <v>1153211.31</v>
      </c>
      <c r="D89" s="14">
        <v>1121200</v>
      </c>
      <c r="E89" s="14">
        <v>835957.94</v>
      </c>
      <c r="F89" s="20">
        <f t="shared" si="2"/>
        <v>74.559216910453088</v>
      </c>
      <c r="G89" s="20">
        <f t="shared" si="3"/>
        <v>72.489571750731429</v>
      </c>
    </row>
    <row r="90" spans="1:7" ht="23.25" x14ac:dyDescent="0.25">
      <c r="A90" s="15" t="s">
        <v>167</v>
      </c>
      <c r="B90" s="16" t="s">
        <v>168</v>
      </c>
      <c r="C90" s="6">
        <v>172584.78</v>
      </c>
      <c r="D90" s="14">
        <v>396900</v>
      </c>
      <c r="E90" s="14">
        <v>111566.75</v>
      </c>
      <c r="F90" s="20">
        <f t="shared" si="2"/>
        <v>28.109536407155456</v>
      </c>
      <c r="G90" s="20">
        <f t="shared" si="3"/>
        <v>64.644605393360877</v>
      </c>
    </row>
    <row r="91" spans="1:7" ht="23.25" x14ac:dyDescent="0.25">
      <c r="A91" s="15" t="s">
        <v>169</v>
      </c>
      <c r="B91" s="16" t="s">
        <v>170</v>
      </c>
      <c r="C91" s="6">
        <v>60525.25</v>
      </c>
      <c r="D91" s="14">
        <v>208900</v>
      </c>
      <c r="E91" s="14">
        <v>64128.75</v>
      </c>
      <c r="F91" s="20">
        <f t="shared" si="2"/>
        <v>30.698300622307322</v>
      </c>
      <c r="G91" s="20">
        <f t="shared" si="3"/>
        <v>105.95371353278178</v>
      </c>
    </row>
    <row r="92" spans="1:7" ht="23.25" x14ac:dyDescent="0.25">
      <c r="A92" s="15" t="s">
        <v>171</v>
      </c>
      <c r="B92" s="16" t="s">
        <v>172</v>
      </c>
      <c r="C92" s="6">
        <v>106740.68</v>
      </c>
      <c r="D92" s="14">
        <v>188000</v>
      </c>
      <c r="E92" s="14">
        <v>47438</v>
      </c>
      <c r="F92" s="20">
        <f t="shared" si="2"/>
        <v>25.232978723404255</v>
      </c>
      <c r="G92" s="20">
        <f t="shared" si="3"/>
        <v>44.442287607686218</v>
      </c>
    </row>
    <row r="93" spans="1:7" x14ac:dyDescent="0.25">
      <c r="A93" s="15" t="s">
        <v>173</v>
      </c>
      <c r="B93" s="16" t="s">
        <v>174</v>
      </c>
      <c r="C93" s="6">
        <v>980626.53</v>
      </c>
      <c r="D93" s="14">
        <v>724300</v>
      </c>
      <c r="E93" s="14">
        <v>724391.19</v>
      </c>
      <c r="F93" s="20">
        <f t="shared" si="2"/>
        <v>100.01259008698054</v>
      </c>
      <c r="G93" s="20">
        <f t="shared" si="3"/>
        <v>73.870241915645494</v>
      </c>
    </row>
    <row r="94" spans="1:7" ht="23.25" x14ac:dyDescent="0.25">
      <c r="A94" s="15" t="s">
        <v>175</v>
      </c>
      <c r="B94" s="16" t="s">
        <v>176</v>
      </c>
      <c r="C94" s="6" t="s">
        <v>4</v>
      </c>
      <c r="D94" s="14">
        <v>33100</v>
      </c>
      <c r="E94" s="14">
        <v>33154.9</v>
      </c>
      <c r="F94" s="20">
        <f t="shared" si="2"/>
        <v>100.16586102719035</v>
      </c>
      <c r="G94" s="6" t="s">
        <v>4</v>
      </c>
    </row>
    <row r="95" spans="1:7" ht="30" customHeight="1" x14ac:dyDescent="0.25">
      <c r="A95" s="15" t="s">
        <v>177</v>
      </c>
      <c r="B95" s="16" t="s">
        <v>178</v>
      </c>
      <c r="C95" s="6">
        <v>980626.53</v>
      </c>
      <c r="D95" s="14">
        <v>691200</v>
      </c>
      <c r="E95" s="14">
        <v>691236.29</v>
      </c>
      <c r="F95" s="20">
        <f t="shared" si="2"/>
        <v>100.00525028935185</v>
      </c>
      <c r="G95" s="20">
        <f t="shared" si="3"/>
        <v>70.489250377511198</v>
      </c>
    </row>
    <row r="96" spans="1:7" ht="23.25" x14ac:dyDescent="0.25">
      <c r="A96" s="15" t="s">
        <v>179</v>
      </c>
      <c r="B96" s="16" t="s">
        <v>180</v>
      </c>
      <c r="C96" s="6">
        <v>4098868.1</v>
      </c>
      <c r="D96" s="14">
        <v>17394735</v>
      </c>
      <c r="E96" s="14">
        <v>7728182.0999999996</v>
      </c>
      <c r="F96" s="20">
        <f t="shared" si="2"/>
        <v>44.428283040816659</v>
      </c>
      <c r="G96" s="20">
        <f t="shared" si="3"/>
        <v>188.54429836373606</v>
      </c>
    </row>
    <row r="97" spans="1:7" ht="57" x14ac:dyDescent="0.25">
      <c r="A97" s="15" t="s">
        <v>181</v>
      </c>
      <c r="B97" s="16" t="s">
        <v>182</v>
      </c>
      <c r="C97" s="6">
        <v>650442.34</v>
      </c>
      <c r="D97" s="14">
        <v>2000342</v>
      </c>
      <c r="E97" s="14">
        <v>3572815.61</v>
      </c>
      <c r="F97" s="20">
        <f t="shared" si="2"/>
        <v>178.61023814927646</v>
      </c>
      <c r="G97" s="20">
        <f t="shared" si="3"/>
        <v>549.29013538694301</v>
      </c>
    </row>
    <row r="98" spans="1:7" ht="68.25" x14ac:dyDescent="0.25">
      <c r="A98" s="15" t="s">
        <v>183</v>
      </c>
      <c r="B98" s="16" t="s">
        <v>184</v>
      </c>
      <c r="C98" s="6" t="s">
        <v>4</v>
      </c>
      <c r="D98" s="14">
        <v>500000</v>
      </c>
      <c r="E98" s="14">
        <v>2157000</v>
      </c>
      <c r="F98" s="20">
        <f t="shared" si="2"/>
        <v>431.4</v>
      </c>
      <c r="G98" s="6" t="s">
        <v>4</v>
      </c>
    </row>
    <row r="99" spans="1:7" ht="68.25" x14ac:dyDescent="0.25">
      <c r="A99" s="15" t="s">
        <v>185</v>
      </c>
      <c r="B99" s="16" t="s">
        <v>186</v>
      </c>
      <c r="C99" s="6" t="s">
        <v>4</v>
      </c>
      <c r="D99" s="14">
        <v>500000</v>
      </c>
      <c r="E99" s="14">
        <v>2157000</v>
      </c>
      <c r="F99" s="20">
        <f t="shared" si="2"/>
        <v>431.4</v>
      </c>
      <c r="G99" s="6" t="s">
        <v>4</v>
      </c>
    </row>
    <row r="100" spans="1:7" ht="68.25" x14ac:dyDescent="0.25">
      <c r="A100" s="15" t="s">
        <v>187</v>
      </c>
      <c r="B100" s="16" t="s">
        <v>188</v>
      </c>
      <c r="C100" s="6">
        <v>200000</v>
      </c>
      <c r="D100" s="14">
        <v>84742</v>
      </c>
      <c r="E100" s="14" t="s">
        <v>4</v>
      </c>
      <c r="F100" s="14" t="s">
        <v>4</v>
      </c>
      <c r="G100" s="6" t="s">
        <v>4</v>
      </c>
    </row>
    <row r="101" spans="1:7" ht="68.25" x14ac:dyDescent="0.25">
      <c r="A101" s="15" t="s">
        <v>189</v>
      </c>
      <c r="B101" s="16" t="s">
        <v>190</v>
      </c>
      <c r="C101" s="6">
        <v>200000</v>
      </c>
      <c r="D101" s="14">
        <v>84742</v>
      </c>
      <c r="E101" s="14" t="s">
        <v>4</v>
      </c>
      <c r="F101" s="14" t="s">
        <v>4</v>
      </c>
      <c r="G101" s="6" t="s">
        <v>4</v>
      </c>
    </row>
    <row r="102" spans="1:7" ht="68.25" x14ac:dyDescent="0.25">
      <c r="A102" s="15" t="s">
        <v>191</v>
      </c>
      <c r="B102" s="16" t="s">
        <v>192</v>
      </c>
      <c r="C102" s="6">
        <v>450442.34</v>
      </c>
      <c r="D102" s="14">
        <v>1415600</v>
      </c>
      <c r="E102" s="14">
        <v>1415815.61</v>
      </c>
      <c r="F102" s="20">
        <f t="shared" si="2"/>
        <v>100.01523099745691</v>
      </c>
      <c r="G102" s="20">
        <f t="shared" si="3"/>
        <v>314.3167247554926</v>
      </c>
    </row>
    <row r="103" spans="1:7" ht="68.25" x14ac:dyDescent="0.25">
      <c r="A103" s="15" t="s">
        <v>193</v>
      </c>
      <c r="B103" s="16" t="s">
        <v>194</v>
      </c>
      <c r="C103" s="6">
        <v>450442.34</v>
      </c>
      <c r="D103" s="14">
        <v>1415600</v>
      </c>
      <c r="E103" s="14">
        <v>1415815.61</v>
      </c>
      <c r="F103" s="20">
        <f t="shared" si="2"/>
        <v>100.01523099745691</v>
      </c>
      <c r="G103" s="20">
        <f t="shared" si="3"/>
        <v>314.3167247554926</v>
      </c>
    </row>
    <row r="104" spans="1:7" ht="23.25" x14ac:dyDescent="0.25">
      <c r="A104" s="15" t="s">
        <v>195</v>
      </c>
      <c r="B104" s="16" t="s">
        <v>196</v>
      </c>
      <c r="C104" s="6">
        <v>3448425.76</v>
      </c>
      <c r="D104" s="14">
        <v>15394393</v>
      </c>
      <c r="E104" s="14">
        <v>4155366.49</v>
      </c>
      <c r="F104" s="20">
        <f t="shared" si="2"/>
        <v>26.99272709226015</v>
      </c>
      <c r="G104" s="20">
        <f t="shared" si="3"/>
        <v>120.50039000984614</v>
      </c>
    </row>
    <row r="105" spans="1:7" ht="23.25" x14ac:dyDescent="0.25">
      <c r="A105" s="15" t="s">
        <v>197</v>
      </c>
      <c r="B105" s="16" t="s">
        <v>198</v>
      </c>
      <c r="C105" s="6">
        <v>3448425.76</v>
      </c>
      <c r="D105" s="14">
        <v>14989293</v>
      </c>
      <c r="E105" s="14">
        <v>2997297.91</v>
      </c>
      <c r="F105" s="20">
        <f t="shared" si="2"/>
        <v>19.996259396623977</v>
      </c>
      <c r="G105" s="20">
        <f t="shared" si="3"/>
        <v>86.917861035813644</v>
      </c>
    </row>
    <row r="106" spans="1:7" ht="45.75" x14ac:dyDescent="0.25">
      <c r="A106" s="15" t="s">
        <v>199</v>
      </c>
      <c r="B106" s="16" t="s">
        <v>200</v>
      </c>
      <c r="C106" s="6">
        <v>3130999.92</v>
      </c>
      <c r="D106" s="14">
        <v>10989293</v>
      </c>
      <c r="E106" s="14">
        <v>1645410.65</v>
      </c>
      <c r="F106" s="20">
        <f t="shared" si="2"/>
        <v>14.972852666682012</v>
      </c>
      <c r="G106" s="20">
        <f t="shared" si="3"/>
        <v>52.552241841002669</v>
      </c>
    </row>
    <row r="107" spans="1:7" ht="34.5" x14ac:dyDescent="0.25">
      <c r="A107" s="15" t="s">
        <v>201</v>
      </c>
      <c r="B107" s="16" t="s">
        <v>202</v>
      </c>
      <c r="C107" s="6">
        <v>317425.84000000003</v>
      </c>
      <c r="D107" s="14">
        <v>4000000</v>
      </c>
      <c r="E107" s="14">
        <v>1351887.26</v>
      </c>
      <c r="F107" s="20">
        <f t="shared" si="2"/>
        <v>33.797181500000001</v>
      </c>
      <c r="G107" s="20">
        <f t="shared" si="3"/>
        <v>425.89074033796362</v>
      </c>
    </row>
    <row r="108" spans="1:7" ht="34.5" x14ac:dyDescent="0.25">
      <c r="A108" s="15" t="s">
        <v>203</v>
      </c>
      <c r="B108" s="16" t="s">
        <v>204</v>
      </c>
      <c r="C108" s="6" t="s">
        <v>4</v>
      </c>
      <c r="D108" s="14">
        <v>405100</v>
      </c>
      <c r="E108" s="14">
        <v>1158068.58</v>
      </c>
      <c r="F108" s="20">
        <f t="shared" si="2"/>
        <v>285.87227351271292</v>
      </c>
      <c r="G108" s="14" t="s">
        <v>4</v>
      </c>
    </row>
    <row r="109" spans="1:7" ht="34.5" x14ac:dyDescent="0.25">
      <c r="A109" s="15" t="s">
        <v>205</v>
      </c>
      <c r="B109" s="16" t="s">
        <v>206</v>
      </c>
      <c r="C109" s="6" t="s">
        <v>4</v>
      </c>
      <c r="D109" s="14">
        <v>355100</v>
      </c>
      <c r="E109" s="14">
        <v>1158068.58</v>
      </c>
      <c r="F109" s="20">
        <f t="shared" si="2"/>
        <v>326.12463531399607</v>
      </c>
      <c r="G109" s="14" t="s">
        <v>4</v>
      </c>
    </row>
    <row r="110" spans="1:7" ht="45.75" x14ac:dyDescent="0.25">
      <c r="A110" s="15" t="s">
        <v>207</v>
      </c>
      <c r="B110" s="16" t="s">
        <v>208</v>
      </c>
      <c r="C110" s="14" t="s">
        <v>4</v>
      </c>
      <c r="D110" s="14">
        <v>50000</v>
      </c>
      <c r="E110" s="14" t="s">
        <v>4</v>
      </c>
      <c r="F110" s="14" t="s">
        <v>4</v>
      </c>
      <c r="G110" s="14" t="s">
        <v>4</v>
      </c>
    </row>
    <row r="111" spans="1:7" x14ac:dyDescent="0.25">
      <c r="A111" s="15" t="s">
        <v>209</v>
      </c>
      <c r="B111" s="16" t="s">
        <v>210</v>
      </c>
      <c r="C111" s="6">
        <v>552613.54</v>
      </c>
      <c r="D111" s="14">
        <v>1450000</v>
      </c>
      <c r="E111" s="14">
        <v>665495.75</v>
      </c>
      <c r="F111" s="20">
        <f t="shared" si="2"/>
        <v>45.896258620689657</v>
      </c>
      <c r="G111" s="20">
        <f t="shared" si="3"/>
        <v>120.42697144192304</v>
      </c>
    </row>
    <row r="112" spans="1:7" ht="23.25" x14ac:dyDescent="0.25">
      <c r="A112" s="15" t="s">
        <v>211</v>
      </c>
      <c r="B112" s="16" t="s">
        <v>212</v>
      </c>
      <c r="C112" s="6">
        <v>411126.7</v>
      </c>
      <c r="D112" s="14">
        <v>1048400</v>
      </c>
      <c r="E112" s="14">
        <v>626946.51</v>
      </c>
      <c r="F112" s="20">
        <f t="shared" si="2"/>
        <v>59.800315719191147</v>
      </c>
      <c r="G112" s="20">
        <f t="shared" si="3"/>
        <v>152.49471999750926</v>
      </c>
    </row>
    <row r="113" spans="1:7" ht="34.5" x14ac:dyDescent="0.25">
      <c r="A113" s="15" t="s">
        <v>213</v>
      </c>
      <c r="B113" s="16" t="s">
        <v>214</v>
      </c>
      <c r="C113" s="6">
        <v>28904.48</v>
      </c>
      <c r="D113" s="14">
        <v>75000</v>
      </c>
      <c r="E113" s="14">
        <v>7208.47</v>
      </c>
      <c r="F113" s="20">
        <f t="shared" si="2"/>
        <v>9.6112933333333324</v>
      </c>
      <c r="G113" s="20">
        <f t="shared" si="3"/>
        <v>24.938936801492364</v>
      </c>
    </row>
    <row r="114" spans="1:7" ht="57" x14ac:dyDescent="0.25">
      <c r="A114" s="15" t="s">
        <v>215</v>
      </c>
      <c r="B114" s="16" t="s">
        <v>216</v>
      </c>
      <c r="C114" s="6">
        <v>28904.48</v>
      </c>
      <c r="D114" s="14">
        <v>75000</v>
      </c>
      <c r="E114" s="14">
        <v>7208.47</v>
      </c>
      <c r="F114" s="20">
        <f t="shared" si="2"/>
        <v>9.6112933333333324</v>
      </c>
      <c r="G114" s="20">
        <f t="shared" si="3"/>
        <v>24.938936801492364</v>
      </c>
    </row>
    <row r="115" spans="1:7" ht="57" x14ac:dyDescent="0.25">
      <c r="A115" s="15" t="s">
        <v>217</v>
      </c>
      <c r="B115" s="16" t="s">
        <v>218</v>
      </c>
      <c r="C115" s="6">
        <v>94993.49</v>
      </c>
      <c r="D115" s="14">
        <v>160000</v>
      </c>
      <c r="E115" s="14">
        <v>42599.77</v>
      </c>
      <c r="F115" s="20">
        <f t="shared" si="2"/>
        <v>26.624856249999993</v>
      </c>
      <c r="G115" s="20">
        <f t="shared" si="3"/>
        <v>44.844936216155439</v>
      </c>
    </row>
    <row r="116" spans="1:7" ht="68.25" x14ac:dyDescent="0.25">
      <c r="A116" s="15" t="s">
        <v>219</v>
      </c>
      <c r="B116" s="16" t="s">
        <v>220</v>
      </c>
      <c r="C116" s="6">
        <v>94993.49</v>
      </c>
      <c r="D116" s="14">
        <v>160000</v>
      </c>
      <c r="E116" s="14">
        <v>42599.77</v>
      </c>
      <c r="F116" s="20">
        <f t="shared" si="2"/>
        <v>26.624856249999993</v>
      </c>
      <c r="G116" s="20">
        <f t="shared" si="3"/>
        <v>44.844936216155439</v>
      </c>
    </row>
    <row r="117" spans="1:7" ht="34.5" x14ac:dyDescent="0.25">
      <c r="A117" s="15" t="s">
        <v>221</v>
      </c>
      <c r="B117" s="16" t="s">
        <v>222</v>
      </c>
      <c r="C117" s="6">
        <v>78265.84</v>
      </c>
      <c r="D117" s="14">
        <v>105000</v>
      </c>
      <c r="E117" s="14">
        <v>91675.61</v>
      </c>
      <c r="F117" s="20">
        <f t="shared" si="2"/>
        <v>87.310104761904768</v>
      </c>
      <c r="G117" s="20">
        <f t="shared" si="3"/>
        <v>117.13361793599866</v>
      </c>
    </row>
    <row r="118" spans="1:7" ht="57" x14ac:dyDescent="0.25">
      <c r="A118" s="15" t="s">
        <v>223</v>
      </c>
      <c r="B118" s="16" t="s">
        <v>224</v>
      </c>
      <c r="C118" s="6">
        <v>78265.84</v>
      </c>
      <c r="D118" s="14">
        <v>105000</v>
      </c>
      <c r="E118" s="14">
        <v>91675.61</v>
      </c>
      <c r="F118" s="20">
        <f t="shared" si="2"/>
        <v>87.310104761904768</v>
      </c>
      <c r="G118" s="20">
        <f t="shared" si="3"/>
        <v>117.13361793599866</v>
      </c>
    </row>
    <row r="119" spans="1:7" ht="45.75" x14ac:dyDescent="0.25">
      <c r="A119" s="15" t="s">
        <v>225</v>
      </c>
      <c r="B119" s="16" t="s">
        <v>226</v>
      </c>
      <c r="C119" s="6" t="s">
        <v>4</v>
      </c>
      <c r="D119" s="14">
        <v>70000</v>
      </c>
      <c r="E119" s="14">
        <v>30000</v>
      </c>
      <c r="F119" s="20">
        <f t="shared" si="2"/>
        <v>42.857142857142854</v>
      </c>
      <c r="G119" s="6" t="s">
        <v>4</v>
      </c>
    </row>
    <row r="120" spans="1:7" ht="68.25" x14ac:dyDescent="0.25">
      <c r="A120" s="15" t="s">
        <v>227</v>
      </c>
      <c r="B120" s="16" t="s">
        <v>228</v>
      </c>
      <c r="C120" s="6" t="s">
        <v>4</v>
      </c>
      <c r="D120" s="14">
        <v>65000</v>
      </c>
      <c r="E120" s="14">
        <v>30000</v>
      </c>
      <c r="F120" s="20">
        <f t="shared" si="2"/>
        <v>46.153846153846153</v>
      </c>
      <c r="G120" s="6" t="s">
        <v>4</v>
      </c>
    </row>
    <row r="121" spans="1:7" ht="68.25" x14ac:dyDescent="0.25">
      <c r="A121" s="15" t="s">
        <v>229</v>
      </c>
      <c r="B121" s="16" t="s">
        <v>230</v>
      </c>
      <c r="C121" s="14" t="s">
        <v>4</v>
      </c>
      <c r="D121" s="14">
        <v>5000</v>
      </c>
      <c r="E121" s="14" t="s">
        <v>4</v>
      </c>
      <c r="F121" s="14" t="s">
        <v>4</v>
      </c>
      <c r="G121" s="6" t="s">
        <v>4</v>
      </c>
    </row>
    <row r="122" spans="1:7" ht="45.75" x14ac:dyDescent="0.25">
      <c r="A122" s="15" t="s">
        <v>231</v>
      </c>
      <c r="B122" s="16" t="s">
        <v>232</v>
      </c>
      <c r="C122" s="14" t="s">
        <v>4</v>
      </c>
      <c r="D122" s="14" t="s">
        <v>4</v>
      </c>
      <c r="E122" s="14">
        <v>3000</v>
      </c>
      <c r="F122" s="14" t="s">
        <v>4</v>
      </c>
      <c r="G122" s="14" t="s">
        <v>4</v>
      </c>
    </row>
    <row r="123" spans="1:7" ht="57" x14ac:dyDescent="0.25">
      <c r="A123" s="15" t="s">
        <v>233</v>
      </c>
      <c r="B123" s="16" t="s">
        <v>234</v>
      </c>
      <c r="C123" s="14" t="s">
        <v>4</v>
      </c>
      <c r="D123" s="14" t="s">
        <v>4</v>
      </c>
      <c r="E123" s="14">
        <v>3000</v>
      </c>
      <c r="F123" s="14" t="s">
        <v>4</v>
      </c>
      <c r="G123" s="14" t="s">
        <v>4</v>
      </c>
    </row>
    <row r="124" spans="1:7" ht="45.75" x14ac:dyDescent="0.25">
      <c r="A124" s="15" t="s">
        <v>235</v>
      </c>
      <c r="B124" s="16" t="s">
        <v>236</v>
      </c>
      <c r="C124" s="14" t="s">
        <v>4</v>
      </c>
      <c r="D124" s="14">
        <v>10000</v>
      </c>
      <c r="E124" s="14">
        <v>3000</v>
      </c>
      <c r="F124" s="20">
        <f t="shared" si="2"/>
        <v>30</v>
      </c>
      <c r="G124" s="14" t="s">
        <v>4</v>
      </c>
    </row>
    <row r="125" spans="1:7" ht="68.25" x14ac:dyDescent="0.25">
      <c r="A125" s="15" t="s">
        <v>237</v>
      </c>
      <c r="B125" s="16" t="s">
        <v>238</v>
      </c>
      <c r="C125" s="14" t="s">
        <v>4</v>
      </c>
      <c r="D125" s="14">
        <v>10000</v>
      </c>
      <c r="E125" s="14">
        <v>3000</v>
      </c>
      <c r="F125" s="20">
        <f t="shared" si="2"/>
        <v>30</v>
      </c>
      <c r="G125" s="14" t="s">
        <v>4</v>
      </c>
    </row>
    <row r="126" spans="1:7" ht="45.75" x14ac:dyDescent="0.25">
      <c r="A126" s="15" t="s">
        <v>239</v>
      </c>
      <c r="B126" s="16" t="s">
        <v>240</v>
      </c>
      <c r="C126" s="6">
        <v>23000</v>
      </c>
      <c r="D126" s="14">
        <v>65000</v>
      </c>
      <c r="E126" s="14">
        <v>4000</v>
      </c>
      <c r="F126" s="20">
        <f t="shared" si="2"/>
        <v>6.1538461538461542</v>
      </c>
      <c r="G126" s="20">
        <f t="shared" si="3"/>
        <v>17.391304347826086</v>
      </c>
    </row>
    <row r="127" spans="1:7" ht="68.25" x14ac:dyDescent="0.25">
      <c r="A127" s="15" t="s">
        <v>241</v>
      </c>
      <c r="B127" s="16" t="s">
        <v>242</v>
      </c>
      <c r="C127" s="6">
        <v>23000</v>
      </c>
      <c r="D127" s="14">
        <v>65000</v>
      </c>
      <c r="E127" s="14">
        <v>4000</v>
      </c>
      <c r="F127" s="20">
        <f t="shared" si="2"/>
        <v>6.1538461538461542</v>
      </c>
      <c r="G127" s="20">
        <f t="shared" si="3"/>
        <v>17.391304347826086</v>
      </c>
    </row>
    <row r="128" spans="1:7" ht="68.25" x14ac:dyDescent="0.25">
      <c r="A128" s="15" t="s">
        <v>243</v>
      </c>
      <c r="B128" s="16" t="s">
        <v>244</v>
      </c>
      <c r="C128" s="6">
        <v>4800</v>
      </c>
      <c r="D128" s="14">
        <v>10400</v>
      </c>
      <c r="E128" s="14">
        <v>4546.04</v>
      </c>
      <c r="F128" s="20">
        <f t="shared" si="2"/>
        <v>43.711923076923078</v>
      </c>
      <c r="G128" s="20">
        <f t="shared" si="3"/>
        <v>94.709166666666661</v>
      </c>
    </row>
    <row r="129" spans="1:7" ht="90.75" x14ac:dyDescent="0.25">
      <c r="A129" s="15" t="s">
        <v>245</v>
      </c>
      <c r="B129" s="16" t="s">
        <v>246</v>
      </c>
      <c r="C129" s="6">
        <v>4800</v>
      </c>
      <c r="D129" s="14">
        <v>10400</v>
      </c>
      <c r="E129" s="14">
        <v>4546.04</v>
      </c>
      <c r="F129" s="20">
        <f t="shared" si="2"/>
        <v>43.711923076923078</v>
      </c>
      <c r="G129" s="20">
        <f t="shared" si="3"/>
        <v>94.709166666666661</v>
      </c>
    </row>
    <row r="130" spans="1:7" ht="45.75" x14ac:dyDescent="0.25">
      <c r="A130" s="15" t="s">
        <v>247</v>
      </c>
      <c r="B130" s="16" t="s">
        <v>248</v>
      </c>
      <c r="C130" s="6">
        <v>7134.21</v>
      </c>
      <c r="D130" s="14">
        <v>15000</v>
      </c>
      <c r="E130" s="14">
        <v>3735.55</v>
      </c>
      <c r="F130" s="20">
        <f t="shared" si="2"/>
        <v>24.90366666666667</v>
      </c>
      <c r="G130" s="20">
        <f t="shared" si="3"/>
        <v>52.361088333536578</v>
      </c>
    </row>
    <row r="131" spans="1:7" ht="57" x14ac:dyDescent="0.25">
      <c r="A131" s="15" t="s">
        <v>249</v>
      </c>
      <c r="B131" s="16" t="s">
        <v>250</v>
      </c>
      <c r="C131" s="6">
        <v>7134.21</v>
      </c>
      <c r="D131" s="14">
        <v>15000</v>
      </c>
      <c r="E131" s="14">
        <v>3735.55</v>
      </c>
      <c r="F131" s="20">
        <f t="shared" si="2"/>
        <v>24.90366666666667</v>
      </c>
      <c r="G131" s="20">
        <f t="shared" si="3"/>
        <v>52.361088333536578</v>
      </c>
    </row>
    <row r="132" spans="1:7" ht="34.5" x14ac:dyDescent="0.25">
      <c r="A132" s="15" t="s">
        <v>251</v>
      </c>
      <c r="B132" s="16" t="s">
        <v>252</v>
      </c>
      <c r="C132" s="6">
        <v>86715.4</v>
      </c>
      <c r="D132" s="14">
        <v>95000</v>
      </c>
      <c r="E132" s="14">
        <v>13813.86</v>
      </c>
      <c r="F132" s="20">
        <f t="shared" si="2"/>
        <v>14.540905263157896</v>
      </c>
      <c r="G132" s="20">
        <f t="shared" si="3"/>
        <v>15.930111606473593</v>
      </c>
    </row>
    <row r="133" spans="1:7" ht="57" x14ac:dyDescent="0.25">
      <c r="A133" s="15" t="s">
        <v>253</v>
      </c>
      <c r="B133" s="16" t="s">
        <v>254</v>
      </c>
      <c r="C133" s="6">
        <v>86715.4</v>
      </c>
      <c r="D133" s="14">
        <v>95000</v>
      </c>
      <c r="E133" s="14">
        <v>13813.86</v>
      </c>
      <c r="F133" s="20">
        <f t="shared" si="2"/>
        <v>14.540905263157896</v>
      </c>
      <c r="G133" s="20">
        <f t="shared" si="3"/>
        <v>15.930111606473593</v>
      </c>
    </row>
    <row r="134" spans="1:7" ht="45.75" x14ac:dyDescent="0.25">
      <c r="A134" s="15" t="s">
        <v>255</v>
      </c>
      <c r="B134" s="16" t="s">
        <v>256</v>
      </c>
      <c r="C134" s="6">
        <v>87313.279999999999</v>
      </c>
      <c r="D134" s="14">
        <v>443000</v>
      </c>
      <c r="E134" s="14">
        <v>423367.21</v>
      </c>
      <c r="F134" s="20">
        <f t="shared" si="2"/>
        <v>95.568218961625291</v>
      </c>
      <c r="G134" s="20">
        <f t="shared" si="3"/>
        <v>484.88295251306567</v>
      </c>
    </row>
    <row r="135" spans="1:7" ht="57" x14ac:dyDescent="0.25">
      <c r="A135" s="15" t="s">
        <v>257</v>
      </c>
      <c r="B135" s="16" t="s">
        <v>258</v>
      </c>
      <c r="C135" s="6">
        <v>87313.279999999999</v>
      </c>
      <c r="D135" s="14">
        <v>443000</v>
      </c>
      <c r="E135" s="14">
        <v>423367.21</v>
      </c>
      <c r="F135" s="20">
        <f t="shared" si="2"/>
        <v>95.568218961625291</v>
      </c>
      <c r="G135" s="20">
        <f t="shared" si="3"/>
        <v>484.88295251306567</v>
      </c>
    </row>
    <row r="136" spans="1:7" ht="79.5" x14ac:dyDescent="0.25">
      <c r="A136" s="15" t="s">
        <v>259</v>
      </c>
      <c r="B136" s="16" t="s">
        <v>260</v>
      </c>
      <c r="C136" s="6">
        <v>41569.03</v>
      </c>
      <c r="D136" s="14">
        <v>50000</v>
      </c>
      <c r="E136" s="14">
        <v>10000</v>
      </c>
      <c r="F136" s="20">
        <f t="shared" si="2"/>
        <v>20</v>
      </c>
      <c r="G136" s="20">
        <f t="shared" si="3"/>
        <v>24.056370812597745</v>
      </c>
    </row>
    <row r="137" spans="1:7" ht="90.75" x14ac:dyDescent="0.25">
      <c r="A137" s="15" t="s">
        <v>261</v>
      </c>
      <c r="B137" s="16" t="s">
        <v>262</v>
      </c>
      <c r="C137" s="6">
        <v>41569.03</v>
      </c>
      <c r="D137" s="14">
        <v>50000</v>
      </c>
      <c r="E137" s="14">
        <v>10000</v>
      </c>
      <c r="F137" s="20">
        <f t="shared" ref="F137:F204" si="4">E137/D137*100</f>
        <v>20</v>
      </c>
      <c r="G137" s="20">
        <f t="shared" ref="G137:G206" si="5">E137/C137*100</f>
        <v>24.056370812597745</v>
      </c>
    </row>
    <row r="138" spans="1:7" ht="23.25" x14ac:dyDescent="0.25">
      <c r="A138" s="15" t="s">
        <v>263</v>
      </c>
      <c r="B138" s="16" t="s">
        <v>264</v>
      </c>
      <c r="C138" s="6">
        <v>35037.230000000003</v>
      </c>
      <c r="D138" s="14">
        <v>70000</v>
      </c>
      <c r="E138" s="14">
        <v>9449.24</v>
      </c>
      <c r="F138" s="20">
        <f t="shared" si="4"/>
        <v>13.498914285714287</v>
      </c>
      <c r="G138" s="20">
        <f t="shared" si="5"/>
        <v>26.969141110755611</v>
      </c>
    </row>
    <row r="139" spans="1:7" ht="45.75" x14ac:dyDescent="0.25">
      <c r="A139" s="15" t="s">
        <v>265</v>
      </c>
      <c r="B139" s="16" t="s">
        <v>266</v>
      </c>
      <c r="C139" s="6">
        <v>35037.230000000003</v>
      </c>
      <c r="D139" s="14">
        <v>70000</v>
      </c>
      <c r="E139" s="14">
        <v>9449.24</v>
      </c>
      <c r="F139" s="20">
        <f t="shared" si="4"/>
        <v>13.498914285714287</v>
      </c>
      <c r="G139" s="20">
        <f t="shared" si="5"/>
        <v>26.969141110755611</v>
      </c>
    </row>
    <row r="140" spans="1:7" x14ac:dyDescent="0.25">
      <c r="A140" s="15" t="s">
        <v>267</v>
      </c>
      <c r="B140" s="16" t="s">
        <v>268</v>
      </c>
      <c r="C140" s="6">
        <v>12247.76</v>
      </c>
      <c r="D140" s="14">
        <v>143500</v>
      </c>
      <c r="E140" s="14" t="s">
        <v>4</v>
      </c>
      <c r="F140" s="14" t="s">
        <v>4</v>
      </c>
      <c r="G140" s="14" t="s">
        <v>4</v>
      </c>
    </row>
    <row r="141" spans="1:7" ht="23.25" x14ac:dyDescent="0.25">
      <c r="A141" s="15" t="s">
        <v>269</v>
      </c>
      <c r="B141" s="16" t="s">
        <v>270</v>
      </c>
      <c r="C141" s="6">
        <v>12247.76</v>
      </c>
      <c r="D141" s="14">
        <v>143500</v>
      </c>
      <c r="E141" s="14" t="s">
        <v>4</v>
      </c>
      <c r="F141" s="14" t="s">
        <v>4</v>
      </c>
      <c r="G141" s="14" t="s">
        <v>4</v>
      </c>
    </row>
    <row r="142" spans="1:7" ht="102" x14ac:dyDescent="0.25">
      <c r="A142" s="15" t="s">
        <v>271</v>
      </c>
      <c r="B142" s="16" t="s">
        <v>272</v>
      </c>
      <c r="C142" s="6">
        <v>5425.64</v>
      </c>
      <c r="D142" s="14">
        <v>5000</v>
      </c>
      <c r="E142" s="14" t="s">
        <v>4</v>
      </c>
      <c r="F142" s="14" t="s">
        <v>4</v>
      </c>
      <c r="G142" s="6" t="s">
        <v>4</v>
      </c>
    </row>
    <row r="143" spans="1:7" ht="102" x14ac:dyDescent="0.25">
      <c r="A143" s="15" t="s">
        <v>273</v>
      </c>
      <c r="B143" s="16" t="s">
        <v>274</v>
      </c>
      <c r="C143" s="6">
        <v>6822.12</v>
      </c>
      <c r="D143" s="14">
        <v>120000</v>
      </c>
      <c r="E143" s="14" t="s">
        <v>4</v>
      </c>
      <c r="F143" s="14" t="s">
        <v>4</v>
      </c>
      <c r="G143" s="6" t="s">
        <v>4</v>
      </c>
    </row>
    <row r="144" spans="1:7" ht="90.75" x14ac:dyDescent="0.25">
      <c r="A144" s="15" t="s">
        <v>275</v>
      </c>
      <c r="B144" s="16" t="s">
        <v>276</v>
      </c>
      <c r="C144" s="6" t="s">
        <v>4</v>
      </c>
      <c r="D144" s="14">
        <v>18500</v>
      </c>
      <c r="E144" s="14" t="s">
        <v>4</v>
      </c>
      <c r="F144" s="14" t="s">
        <v>4</v>
      </c>
      <c r="G144" s="6" t="s">
        <v>4</v>
      </c>
    </row>
    <row r="145" spans="1:14" x14ac:dyDescent="0.25">
      <c r="A145" s="15" t="s">
        <v>277</v>
      </c>
      <c r="B145" s="16" t="s">
        <v>278</v>
      </c>
      <c r="C145" s="6">
        <v>52632.82</v>
      </c>
      <c r="D145" s="14">
        <v>138100</v>
      </c>
      <c r="E145" s="14">
        <v>19100</v>
      </c>
      <c r="F145" s="20">
        <f t="shared" si="4"/>
        <v>13.830557566980447</v>
      </c>
      <c r="G145" s="20">
        <f t="shared" si="5"/>
        <v>36.289144301977359</v>
      </c>
    </row>
    <row r="146" spans="1:14" ht="113.25" x14ac:dyDescent="0.25">
      <c r="A146" s="15" t="s">
        <v>279</v>
      </c>
      <c r="B146" s="16" t="s">
        <v>280</v>
      </c>
      <c r="C146" s="6">
        <v>48032.82</v>
      </c>
      <c r="D146" s="14">
        <v>120000</v>
      </c>
      <c r="E146" s="14">
        <v>1000</v>
      </c>
      <c r="F146" s="20">
        <f t="shared" si="4"/>
        <v>0.83333333333333337</v>
      </c>
      <c r="G146" s="20">
        <f t="shared" si="5"/>
        <v>2.0819098274887877</v>
      </c>
    </row>
    <row r="147" spans="1:14" ht="23.25" x14ac:dyDescent="0.25">
      <c r="A147" s="15" t="s">
        <v>281</v>
      </c>
      <c r="B147" s="16" t="s">
        <v>282</v>
      </c>
      <c r="C147" s="6">
        <v>4600</v>
      </c>
      <c r="D147" s="14">
        <v>18100</v>
      </c>
      <c r="E147" s="14">
        <v>18100</v>
      </c>
      <c r="F147" s="20">
        <f t="shared" si="4"/>
        <v>100</v>
      </c>
      <c r="G147" s="20">
        <f t="shared" si="5"/>
        <v>393.47826086956525</v>
      </c>
    </row>
    <row r="148" spans="1:14" ht="34.5" x14ac:dyDescent="0.25">
      <c r="A148" s="15" t="s">
        <v>283</v>
      </c>
      <c r="B148" s="16" t="s">
        <v>284</v>
      </c>
      <c r="C148" s="6">
        <v>4600</v>
      </c>
      <c r="D148" s="14">
        <v>18100</v>
      </c>
      <c r="E148" s="14">
        <v>18100</v>
      </c>
      <c r="F148" s="20">
        <f t="shared" si="4"/>
        <v>100</v>
      </c>
      <c r="G148" s="20">
        <f t="shared" si="5"/>
        <v>393.47826086956525</v>
      </c>
    </row>
    <row r="149" spans="1:14" x14ac:dyDescent="0.25">
      <c r="A149" s="15" t="s">
        <v>285</v>
      </c>
      <c r="B149" s="16" t="s">
        <v>286</v>
      </c>
      <c r="C149" s="6">
        <v>1533.8</v>
      </c>
      <c r="D149" s="14">
        <v>226000</v>
      </c>
      <c r="E149" s="14">
        <v>101175</v>
      </c>
      <c r="F149" s="20">
        <f t="shared" si="4"/>
        <v>44.767699115044245</v>
      </c>
      <c r="G149" s="20">
        <f t="shared" si="5"/>
        <v>6596.3619767896735</v>
      </c>
    </row>
    <row r="150" spans="1:14" x14ac:dyDescent="0.25">
      <c r="A150" s="7" t="s">
        <v>431</v>
      </c>
      <c r="B150" s="8" t="s">
        <v>433</v>
      </c>
      <c r="C150" s="6">
        <v>1533.8</v>
      </c>
      <c r="D150" s="14" t="s">
        <v>4</v>
      </c>
      <c r="E150" s="14" t="s">
        <v>4</v>
      </c>
      <c r="F150" s="14" t="s">
        <v>4</v>
      </c>
      <c r="G150" s="14" t="s">
        <v>4</v>
      </c>
    </row>
    <row r="151" spans="1:14" ht="23.25" x14ac:dyDescent="0.25">
      <c r="A151" s="7" t="s">
        <v>432</v>
      </c>
      <c r="B151" s="8" t="s">
        <v>434</v>
      </c>
      <c r="C151" s="6">
        <v>1533.8</v>
      </c>
      <c r="D151" s="14" t="s">
        <v>4</v>
      </c>
      <c r="E151" s="14" t="s">
        <v>4</v>
      </c>
      <c r="F151" s="14" t="s">
        <v>4</v>
      </c>
      <c r="G151" s="14" t="s">
        <v>4</v>
      </c>
    </row>
    <row r="152" spans="1:14" x14ac:dyDescent="0.25">
      <c r="A152" s="15" t="s">
        <v>287</v>
      </c>
      <c r="B152" s="16" t="s">
        <v>288</v>
      </c>
      <c r="C152" s="14" t="s">
        <v>4</v>
      </c>
      <c r="D152" s="14" t="s">
        <v>4</v>
      </c>
      <c r="E152" s="14">
        <v>101175</v>
      </c>
      <c r="F152" s="14" t="s">
        <v>4</v>
      </c>
      <c r="G152" s="14" t="s">
        <v>4</v>
      </c>
    </row>
    <row r="153" spans="1:14" x14ac:dyDescent="0.25">
      <c r="A153" s="15" t="s">
        <v>289</v>
      </c>
      <c r="B153" s="16" t="s">
        <v>290</v>
      </c>
      <c r="C153" s="14" t="s">
        <v>4</v>
      </c>
      <c r="D153" s="14" t="s">
        <v>4</v>
      </c>
      <c r="E153" s="14">
        <v>101175</v>
      </c>
      <c r="F153" s="14" t="s">
        <v>4</v>
      </c>
      <c r="G153" s="14" t="s">
        <v>4</v>
      </c>
    </row>
    <row r="154" spans="1:14" x14ac:dyDescent="0.25">
      <c r="A154" s="15" t="s">
        <v>291</v>
      </c>
      <c r="B154" s="16" t="s">
        <v>292</v>
      </c>
      <c r="C154" s="6" t="s">
        <v>4</v>
      </c>
      <c r="D154" s="14">
        <v>226000</v>
      </c>
      <c r="E154" s="14" t="s">
        <v>4</v>
      </c>
      <c r="F154" s="14" t="s">
        <v>4</v>
      </c>
      <c r="G154" s="14" t="s">
        <v>4</v>
      </c>
      <c r="N154" s="25"/>
    </row>
    <row r="155" spans="1:14" x14ac:dyDescent="0.25">
      <c r="A155" s="15" t="s">
        <v>293</v>
      </c>
      <c r="B155" s="16" t="s">
        <v>294</v>
      </c>
      <c r="C155" s="6" t="s">
        <v>4</v>
      </c>
      <c r="D155" s="14">
        <v>226000</v>
      </c>
      <c r="E155" s="14" t="s">
        <v>4</v>
      </c>
      <c r="F155" s="14" t="s">
        <v>4</v>
      </c>
      <c r="G155" s="14" t="s">
        <v>4</v>
      </c>
      <c r="N155" s="28"/>
    </row>
    <row r="156" spans="1:14" x14ac:dyDescent="0.25">
      <c r="A156" s="15" t="s">
        <v>295</v>
      </c>
      <c r="B156" s="16" t="s">
        <v>296</v>
      </c>
      <c r="C156" s="6">
        <v>249246013</v>
      </c>
      <c r="D156" s="14">
        <v>743595460.05999994</v>
      </c>
      <c r="E156" s="14">
        <v>370106385.23000002</v>
      </c>
      <c r="F156" s="20">
        <f t="shared" si="4"/>
        <v>49.772545034115261</v>
      </c>
      <c r="G156" s="20">
        <f t="shared" si="5"/>
        <v>148.49039339698487</v>
      </c>
      <c r="N156" s="28"/>
    </row>
    <row r="157" spans="1:14" ht="23.25" x14ac:dyDescent="0.25">
      <c r="A157" s="15" t="s">
        <v>297</v>
      </c>
      <c r="B157" s="16" t="s">
        <v>298</v>
      </c>
      <c r="C157" s="6">
        <v>249238160.65000001</v>
      </c>
      <c r="D157" s="14">
        <v>744105173.21000004</v>
      </c>
      <c r="E157" s="14">
        <v>370621538.88</v>
      </c>
      <c r="F157" s="20">
        <f t="shared" si="4"/>
        <v>49.807682062089874</v>
      </c>
      <c r="G157" s="20">
        <f t="shared" si="5"/>
        <v>148.701762969779</v>
      </c>
    </row>
    <row r="158" spans="1:14" x14ac:dyDescent="0.25">
      <c r="A158" s="15" t="s">
        <v>299</v>
      </c>
      <c r="B158" s="16" t="s">
        <v>300</v>
      </c>
      <c r="C158" s="6">
        <v>36846322</v>
      </c>
      <c r="D158" s="14">
        <v>41743400</v>
      </c>
      <c r="E158" s="14">
        <v>20871702</v>
      </c>
      <c r="F158" s="20">
        <f t="shared" si="4"/>
        <v>50.000004791176565</v>
      </c>
      <c r="G158" s="20">
        <f t="shared" si="5"/>
        <v>56.645279276449898</v>
      </c>
    </row>
    <row r="159" spans="1:14" x14ac:dyDescent="0.25">
      <c r="A159" s="15" t="s">
        <v>301</v>
      </c>
      <c r="B159" s="16" t="s">
        <v>302</v>
      </c>
      <c r="C159" s="6">
        <v>30933275</v>
      </c>
      <c r="D159" s="14">
        <v>23631000</v>
      </c>
      <c r="E159" s="14">
        <v>11815500</v>
      </c>
      <c r="F159" s="20">
        <f t="shared" si="4"/>
        <v>50</v>
      </c>
      <c r="G159" s="20">
        <f t="shared" si="5"/>
        <v>38.196731513232919</v>
      </c>
    </row>
    <row r="160" spans="1:14" ht="23.25" x14ac:dyDescent="0.25">
      <c r="A160" s="15" t="s">
        <v>303</v>
      </c>
      <c r="B160" s="16" t="s">
        <v>304</v>
      </c>
      <c r="C160" s="6">
        <v>30933275</v>
      </c>
      <c r="D160" s="14">
        <v>23631000</v>
      </c>
      <c r="E160" s="14">
        <v>11815500</v>
      </c>
      <c r="F160" s="20">
        <f t="shared" si="4"/>
        <v>50</v>
      </c>
      <c r="G160" s="20">
        <f t="shared" si="5"/>
        <v>38.196731513232919</v>
      </c>
    </row>
    <row r="161" spans="1:7" ht="23.25" x14ac:dyDescent="0.25">
      <c r="A161" s="15" t="s">
        <v>305</v>
      </c>
      <c r="B161" s="16" t="s">
        <v>306</v>
      </c>
      <c r="C161" s="6">
        <v>5913047</v>
      </c>
      <c r="D161" s="14">
        <v>18112400</v>
      </c>
      <c r="E161" s="14">
        <v>9056202</v>
      </c>
      <c r="F161" s="20">
        <f t="shared" si="4"/>
        <v>50.000011042158967</v>
      </c>
      <c r="G161" s="20">
        <f t="shared" si="5"/>
        <v>153.15626613487089</v>
      </c>
    </row>
    <row r="162" spans="1:7" ht="23.25" x14ac:dyDescent="0.25">
      <c r="A162" s="15" t="s">
        <v>307</v>
      </c>
      <c r="B162" s="16" t="s">
        <v>308</v>
      </c>
      <c r="C162" s="6">
        <v>5913047</v>
      </c>
      <c r="D162" s="14">
        <v>18112400</v>
      </c>
      <c r="E162" s="14">
        <v>9056202</v>
      </c>
      <c r="F162" s="20">
        <f t="shared" si="4"/>
        <v>50.000011042158967</v>
      </c>
      <c r="G162" s="20">
        <f t="shared" si="5"/>
        <v>153.15626613487089</v>
      </c>
    </row>
    <row r="163" spans="1:7" ht="34.5" hidden="1" x14ac:dyDescent="0.25">
      <c r="A163" s="15" t="s">
        <v>309</v>
      </c>
      <c r="B163" s="16" t="s">
        <v>310</v>
      </c>
      <c r="C163" s="6" t="s">
        <v>4</v>
      </c>
      <c r="D163" s="14" t="s">
        <v>4</v>
      </c>
      <c r="E163" s="14" t="s">
        <v>4</v>
      </c>
      <c r="F163" s="14" t="s">
        <v>4</v>
      </c>
      <c r="G163" s="20" t="e">
        <f t="shared" si="5"/>
        <v>#VALUE!</v>
      </c>
    </row>
    <row r="164" spans="1:7" ht="23.25" hidden="1" x14ac:dyDescent="0.25">
      <c r="A164" s="15" t="s">
        <v>311</v>
      </c>
      <c r="B164" s="16" t="s">
        <v>312</v>
      </c>
      <c r="C164" s="6" t="s">
        <v>4</v>
      </c>
      <c r="D164" s="14" t="s">
        <v>4</v>
      </c>
      <c r="E164" s="14" t="s">
        <v>4</v>
      </c>
      <c r="F164" s="14" t="s">
        <v>4</v>
      </c>
      <c r="G164" s="20" t="e">
        <f t="shared" si="5"/>
        <v>#VALUE!</v>
      </c>
    </row>
    <row r="165" spans="1:7" ht="23.25" x14ac:dyDescent="0.25">
      <c r="A165" s="15" t="s">
        <v>313</v>
      </c>
      <c r="B165" s="16" t="s">
        <v>314</v>
      </c>
      <c r="C165" s="6">
        <v>32322634.02</v>
      </c>
      <c r="D165" s="14">
        <v>324904290.01999998</v>
      </c>
      <c r="E165" s="14">
        <v>137428811.00999999</v>
      </c>
      <c r="F165" s="20">
        <f t="shared" si="4"/>
        <v>42.298244508110486</v>
      </c>
      <c r="G165" s="20">
        <f t="shared" si="5"/>
        <v>425.17825411432852</v>
      </c>
    </row>
    <row r="166" spans="1:7" ht="23.25" x14ac:dyDescent="0.25">
      <c r="A166" s="7" t="s">
        <v>435</v>
      </c>
      <c r="B166" s="8" t="s">
        <v>436</v>
      </c>
      <c r="C166" s="6">
        <v>4115901.01</v>
      </c>
      <c r="D166" s="14" t="s">
        <v>4</v>
      </c>
      <c r="E166" s="14" t="s">
        <v>4</v>
      </c>
      <c r="F166" s="14" t="s">
        <v>4</v>
      </c>
      <c r="G166" s="14" t="s">
        <v>4</v>
      </c>
    </row>
    <row r="167" spans="1:7" ht="23.25" x14ac:dyDescent="0.25">
      <c r="A167" s="7" t="s">
        <v>437</v>
      </c>
      <c r="B167" s="8" t="s">
        <v>438</v>
      </c>
      <c r="C167" s="6">
        <v>4115901.01</v>
      </c>
      <c r="D167" s="14" t="s">
        <v>4</v>
      </c>
      <c r="E167" s="14" t="s">
        <v>4</v>
      </c>
      <c r="F167" s="14" t="s">
        <v>4</v>
      </c>
      <c r="G167" s="14" t="s">
        <v>4</v>
      </c>
    </row>
    <row r="168" spans="1:7" ht="57" x14ac:dyDescent="0.25">
      <c r="A168" s="15" t="s">
        <v>315</v>
      </c>
      <c r="B168" s="16" t="s">
        <v>316</v>
      </c>
      <c r="C168" s="14" t="s">
        <v>4</v>
      </c>
      <c r="D168" s="14">
        <v>135072096.44</v>
      </c>
      <c r="E168" s="14">
        <v>31793544.449999999</v>
      </c>
      <c r="F168" s="20">
        <f t="shared" si="4"/>
        <v>23.538203143328658</v>
      </c>
      <c r="G168" s="14" t="s">
        <v>4</v>
      </c>
    </row>
    <row r="169" spans="1:7" ht="68.25" x14ac:dyDescent="0.25">
      <c r="A169" s="15" t="s">
        <v>317</v>
      </c>
      <c r="B169" s="16" t="s">
        <v>318</v>
      </c>
      <c r="C169" s="14" t="s">
        <v>4</v>
      </c>
      <c r="D169" s="14">
        <v>111363994.23999999</v>
      </c>
      <c r="E169" s="14">
        <v>31793544.449999999</v>
      </c>
      <c r="F169" s="20">
        <f t="shared" si="4"/>
        <v>28.549213475121849</v>
      </c>
      <c r="G169" s="14" t="s">
        <v>4</v>
      </c>
    </row>
    <row r="170" spans="1:7" ht="68.25" x14ac:dyDescent="0.25">
      <c r="A170" s="15" t="s">
        <v>319</v>
      </c>
      <c r="B170" s="16" t="s">
        <v>320</v>
      </c>
      <c r="C170" s="14" t="s">
        <v>4</v>
      </c>
      <c r="D170" s="14">
        <v>23708102.199999999</v>
      </c>
      <c r="E170" s="14" t="s">
        <v>4</v>
      </c>
      <c r="F170" s="14" t="s">
        <v>4</v>
      </c>
      <c r="G170" s="14" t="s">
        <v>4</v>
      </c>
    </row>
    <row r="171" spans="1:7" ht="45.75" x14ac:dyDescent="0.25">
      <c r="A171" s="15" t="s">
        <v>321</v>
      </c>
      <c r="B171" s="16" t="s">
        <v>322</v>
      </c>
      <c r="C171" s="6">
        <v>1026627.02</v>
      </c>
      <c r="D171" s="14">
        <v>1305882.5</v>
      </c>
      <c r="E171" s="14" t="s">
        <v>4</v>
      </c>
      <c r="F171" s="14" t="s">
        <v>4</v>
      </c>
      <c r="G171" s="14" t="s">
        <v>4</v>
      </c>
    </row>
    <row r="172" spans="1:7" ht="45.75" x14ac:dyDescent="0.25">
      <c r="A172" s="15" t="s">
        <v>323</v>
      </c>
      <c r="B172" s="16" t="s">
        <v>324</v>
      </c>
      <c r="C172" s="6">
        <v>1026627.02</v>
      </c>
      <c r="D172" s="14">
        <v>1305882.5</v>
      </c>
      <c r="E172" s="14" t="s">
        <v>4</v>
      </c>
      <c r="F172" s="14" t="s">
        <v>4</v>
      </c>
      <c r="G172" s="14" t="s">
        <v>4</v>
      </c>
    </row>
    <row r="173" spans="1:7" ht="34.5" x14ac:dyDescent="0.25">
      <c r="A173" s="15" t="s">
        <v>325</v>
      </c>
      <c r="B173" s="16" t="s">
        <v>326</v>
      </c>
      <c r="C173" s="6">
        <v>6912230.4000000004</v>
      </c>
      <c r="D173" s="14">
        <v>16604946.17</v>
      </c>
      <c r="E173" s="14">
        <v>6727198.3200000003</v>
      </c>
      <c r="F173" s="20">
        <f t="shared" si="4"/>
        <v>40.513219682421891</v>
      </c>
      <c r="G173" s="20">
        <f t="shared" si="5"/>
        <v>97.323120479317353</v>
      </c>
    </row>
    <row r="174" spans="1:7" ht="45.75" x14ac:dyDescent="0.25">
      <c r="A174" s="15" t="s">
        <v>327</v>
      </c>
      <c r="B174" s="16" t="s">
        <v>328</v>
      </c>
      <c r="C174" s="6">
        <v>6912230.4000000004</v>
      </c>
      <c r="D174" s="14">
        <v>16604946.17</v>
      </c>
      <c r="E174" s="14">
        <v>6727198.3200000003</v>
      </c>
      <c r="F174" s="20">
        <f t="shared" si="4"/>
        <v>40.513219682421891</v>
      </c>
      <c r="G174" s="20">
        <f t="shared" si="5"/>
        <v>97.323120479317353</v>
      </c>
    </row>
    <row r="175" spans="1:7" ht="34.5" x14ac:dyDescent="0.25">
      <c r="A175" s="15" t="s">
        <v>329</v>
      </c>
      <c r="B175" s="16" t="s">
        <v>330</v>
      </c>
      <c r="C175" s="14" t="s">
        <v>4</v>
      </c>
      <c r="D175" s="14">
        <v>3191384</v>
      </c>
      <c r="E175" s="14" t="s">
        <v>4</v>
      </c>
      <c r="F175" s="14" t="s">
        <v>4</v>
      </c>
      <c r="G175" s="14" t="s">
        <v>4</v>
      </c>
    </row>
    <row r="176" spans="1:7" ht="45.75" x14ac:dyDescent="0.25">
      <c r="A176" s="15" t="s">
        <v>331</v>
      </c>
      <c r="B176" s="16" t="s">
        <v>332</v>
      </c>
      <c r="C176" s="14" t="s">
        <v>4</v>
      </c>
      <c r="D176" s="14">
        <v>3191384</v>
      </c>
      <c r="E176" s="14" t="s">
        <v>4</v>
      </c>
      <c r="F176" s="14" t="s">
        <v>4</v>
      </c>
      <c r="G176" s="14" t="s">
        <v>4</v>
      </c>
    </row>
    <row r="177" spans="1:17" ht="23.25" x14ac:dyDescent="0.25">
      <c r="A177" s="15" t="s">
        <v>333</v>
      </c>
      <c r="B177" s="16" t="s">
        <v>334</v>
      </c>
      <c r="C177" s="6">
        <v>2900772</v>
      </c>
      <c r="D177" s="14">
        <v>5573403</v>
      </c>
      <c r="E177" s="14">
        <v>5329411.46</v>
      </c>
      <c r="F177" s="20">
        <f t="shared" si="4"/>
        <v>95.622216085935293</v>
      </c>
      <c r="G177" s="20">
        <f t="shared" si="5"/>
        <v>183.72390039617039</v>
      </c>
    </row>
    <row r="178" spans="1:17" ht="23.25" x14ac:dyDescent="0.25">
      <c r="A178" s="15" t="s">
        <v>335</v>
      </c>
      <c r="B178" s="16" t="s">
        <v>336</v>
      </c>
      <c r="C178" s="6">
        <v>2900772</v>
      </c>
      <c r="D178" s="14">
        <v>5573403</v>
      </c>
      <c r="E178" s="14">
        <v>5329411.46</v>
      </c>
      <c r="F178" s="20">
        <f t="shared" si="4"/>
        <v>95.622216085935293</v>
      </c>
      <c r="G178" s="20">
        <f t="shared" si="5"/>
        <v>183.72390039617039</v>
      </c>
    </row>
    <row r="179" spans="1:17" x14ac:dyDescent="0.25">
      <c r="A179" s="15" t="s">
        <v>337</v>
      </c>
      <c r="B179" s="16" t="s">
        <v>338</v>
      </c>
      <c r="C179" s="6">
        <v>243451</v>
      </c>
      <c r="D179" s="14">
        <v>285737</v>
      </c>
      <c r="E179" s="14">
        <v>285737</v>
      </c>
      <c r="F179" s="20">
        <f t="shared" si="4"/>
        <v>100</v>
      </c>
      <c r="G179" s="20">
        <f t="shared" si="5"/>
        <v>117.36940903919064</v>
      </c>
      <c r="O179" s="25"/>
      <c r="P179" s="25"/>
      <c r="Q179" s="25"/>
    </row>
    <row r="180" spans="1:17" ht="23.25" x14ac:dyDescent="0.25">
      <c r="A180" s="15" t="s">
        <v>339</v>
      </c>
      <c r="B180" s="16" t="s">
        <v>340</v>
      </c>
      <c r="C180" s="6">
        <v>243451</v>
      </c>
      <c r="D180" s="14">
        <v>285737</v>
      </c>
      <c r="E180" s="14">
        <v>285737</v>
      </c>
      <c r="F180" s="20">
        <f t="shared" si="4"/>
        <v>100</v>
      </c>
      <c r="G180" s="20">
        <f t="shared" si="5"/>
        <v>117.36940903919064</v>
      </c>
      <c r="O180" s="25"/>
      <c r="P180" s="26"/>
      <c r="Q180" s="25"/>
    </row>
    <row r="181" spans="1:17" ht="23.25" x14ac:dyDescent="0.25">
      <c r="A181" s="15" t="s">
        <v>341</v>
      </c>
      <c r="B181" s="16" t="s">
        <v>342</v>
      </c>
      <c r="C181" s="6">
        <v>3336213.79</v>
      </c>
      <c r="D181" s="14">
        <v>6444410.8200000003</v>
      </c>
      <c r="E181" s="14" t="s">
        <v>4</v>
      </c>
      <c r="F181" s="14" t="s">
        <v>4</v>
      </c>
      <c r="G181" s="14" t="s">
        <v>4</v>
      </c>
      <c r="O181" s="25"/>
      <c r="P181" s="26"/>
      <c r="Q181" s="25"/>
    </row>
    <row r="182" spans="1:17" ht="23.25" x14ac:dyDescent="0.25">
      <c r="A182" s="15" t="s">
        <v>343</v>
      </c>
      <c r="B182" s="16" t="s">
        <v>344</v>
      </c>
      <c r="C182" s="6">
        <v>3336213.79</v>
      </c>
      <c r="D182" s="14">
        <v>6444410.8200000003</v>
      </c>
      <c r="E182" s="14" t="s">
        <v>4</v>
      </c>
      <c r="F182" s="14" t="s">
        <v>4</v>
      </c>
      <c r="G182" s="14" t="s">
        <v>4</v>
      </c>
      <c r="O182" s="25"/>
      <c r="P182" s="25"/>
      <c r="Q182" s="25"/>
    </row>
    <row r="183" spans="1:17" ht="23.25" x14ac:dyDescent="0.25">
      <c r="A183" s="7" t="s">
        <v>439</v>
      </c>
      <c r="B183" s="8" t="s">
        <v>441</v>
      </c>
      <c r="C183" s="6">
        <v>12434275.52</v>
      </c>
      <c r="D183" s="14" t="s">
        <v>4</v>
      </c>
      <c r="E183" s="14" t="s">
        <v>4</v>
      </c>
      <c r="F183" s="14" t="s">
        <v>4</v>
      </c>
      <c r="G183" s="14" t="s">
        <v>4</v>
      </c>
    </row>
    <row r="184" spans="1:17" ht="23.25" x14ac:dyDescent="0.25">
      <c r="A184" s="7" t="s">
        <v>440</v>
      </c>
      <c r="B184" s="8" t="s">
        <v>442</v>
      </c>
      <c r="C184" s="6">
        <v>12434275.52</v>
      </c>
      <c r="D184" s="14" t="s">
        <v>4</v>
      </c>
      <c r="E184" s="14" t="s">
        <v>4</v>
      </c>
      <c r="F184" s="14" t="s">
        <v>4</v>
      </c>
      <c r="G184" s="14" t="s">
        <v>4</v>
      </c>
    </row>
    <row r="185" spans="1:17" ht="23.25" x14ac:dyDescent="0.25">
      <c r="A185" s="15" t="s">
        <v>345</v>
      </c>
      <c r="B185" s="16" t="s">
        <v>346</v>
      </c>
      <c r="C185" s="14" t="s">
        <v>4</v>
      </c>
      <c r="D185" s="14">
        <v>2405151.52</v>
      </c>
      <c r="E185" s="14" t="s">
        <v>4</v>
      </c>
      <c r="F185" s="14" t="s">
        <v>4</v>
      </c>
      <c r="G185" s="14" t="s">
        <v>4</v>
      </c>
    </row>
    <row r="186" spans="1:17" ht="23.25" x14ac:dyDescent="0.25">
      <c r="A186" s="15" t="s">
        <v>347</v>
      </c>
      <c r="B186" s="16" t="s">
        <v>348</v>
      </c>
      <c r="C186" s="14" t="s">
        <v>4</v>
      </c>
      <c r="D186" s="14">
        <v>2405151.52</v>
      </c>
      <c r="E186" s="14" t="s">
        <v>4</v>
      </c>
      <c r="F186" s="14" t="s">
        <v>4</v>
      </c>
      <c r="G186" s="14" t="s">
        <v>4</v>
      </c>
    </row>
    <row r="187" spans="1:17" ht="68.25" x14ac:dyDescent="0.25">
      <c r="A187" s="15" t="s">
        <v>349</v>
      </c>
      <c r="B187" s="16" t="s">
        <v>350</v>
      </c>
      <c r="C187" s="14" t="s">
        <v>4</v>
      </c>
      <c r="D187" s="14">
        <v>130000000</v>
      </c>
      <c r="E187" s="14">
        <v>86341992.030000001</v>
      </c>
      <c r="F187" s="20">
        <f t="shared" si="4"/>
        <v>66.416916946153847</v>
      </c>
      <c r="G187" s="14" t="s">
        <v>4</v>
      </c>
    </row>
    <row r="188" spans="1:17" ht="79.5" x14ac:dyDescent="0.25">
      <c r="A188" s="15" t="s">
        <v>351</v>
      </c>
      <c r="B188" s="16" t="s">
        <v>352</v>
      </c>
      <c r="C188" s="14" t="s">
        <v>4</v>
      </c>
      <c r="D188" s="14">
        <v>130000000</v>
      </c>
      <c r="E188" s="14">
        <v>86341992.030000001</v>
      </c>
      <c r="F188" s="20">
        <f t="shared" si="4"/>
        <v>66.416916946153847</v>
      </c>
      <c r="G188" s="14" t="s">
        <v>4</v>
      </c>
    </row>
    <row r="189" spans="1:17" x14ac:dyDescent="0.25">
      <c r="A189" s="15" t="s">
        <v>353</v>
      </c>
      <c r="B189" s="16" t="s">
        <v>354</v>
      </c>
      <c r="C189" s="6">
        <v>1353163.28</v>
      </c>
      <c r="D189" s="14">
        <v>24021278.57</v>
      </c>
      <c r="E189" s="14">
        <v>6950927.75</v>
      </c>
      <c r="F189" s="20">
        <f t="shared" si="4"/>
        <v>28.936543613798154</v>
      </c>
      <c r="G189" s="20">
        <f t="shared" si="5"/>
        <v>513.67989752131018</v>
      </c>
    </row>
    <row r="190" spans="1:17" x14ac:dyDescent="0.25">
      <c r="A190" s="15" t="s">
        <v>355</v>
      </c>
      <c r="B190" s="16" t="s">
        <v>356</v>
      </c>
      <c r="C190" s="6">
        <v>1353163.28</v>
      </c>
      <c r="D190" s="14">
        <v>4430018.17</v>
      </c>
      <c r="E190" s="14">
        <v>1173851.3400000001</v>
      </c>
      <c r="F190" s="20">
        <f t="shared" si="4"/>
        <v>26.497664229670647</v>
      </c>
      <c r="G190" s="20">
        <f t="shared" si="5"/>
        <v>86.748684164707754</v>
      </c>
    </row>
    <row r="191" spans="1:17" x14ac:dyDescent="0.25">
      <c r="A191" s="15" t="s">
        <v>357</v>
      </c>
      <c r="B191" s="16" t="s">
        <v>358</v>
      </c>
      <c r="C191" s="14"/>
      <c r="D191" s="14">
        <v>19591260.399999999</v>
      </c>
      <c r="E191" s="14">
        <v>5777076.4100000001</v>
      </c>
      <c r="F191" s="20">
        <f t="shared" si="4"/>
        <v>29.488028294494011</v>
      </c>
      <c r="G191" s="20" t="e">
        <f t="shared" si="5"/>
        <v>#DIV/0!</v>
      </c>
    </row>
    <row r="192" spans="1:17" x14ac:dyDescent="0.25">
      <c r="A192" s="15" t="s">
        <v>359</v>
      </c>
      <c r="B192" s="16" t="s">
        <v>360</v>
      </c>
      <c r="C192" s="6">
        <v>168824353.33000001</v>
      </c>
      <c r="D192" s="14">
        <v>356890289.92000002</v>
      </c>
      <c r="E192" s="14">
        <v>197186747.87</v>
      </c>
      <c r="F192" s="20">
        <f t="shared" si="4"/>
        <v>55.251362516531643</v>
      </c>
      <c r="G192" s="20">
        <f t="shared" si="5"/>
        <v>116.79994265078579</v>
      </c>
    </row>
    <row r="193" spans="1:7" ht="23.25" x14ac:dyDescent="0.25">
      <c r="A193" s="15" t="s">
        <v>361</v>
      </c>
      <c r="B193" s="16" t="s">
        <v>362</v>
      </c>
      <c r="C193" s="6">
        <v>166183126.25999999</v>
      </c>
      <c r="D193" s="14">
        <v>307674435.92000002</v>
      </c>
      <c r="E193" s="14">
        <v>185690758.88999999</v>
      </c>
      <c r="F193" s="20">
        <f t="shared" si="4"/>
        <v>60.353002138364978</v>
      </c>
      <c r="G193" s="20">
        <f t="shared" si="5"/>
        <v>111.73863620755307</v>
      </c>
    </row>
    <row r="194" spans="1:7" ht="23.25" x14ac:dyDescent="0.25">
      <c r="A194" s="15" t="s">
        <v>363</v>
      </c>
      <c r="B194" s="16" t="s">
        <v>364</v>
      </c>
      <c r="C194" s="6">
        <v>166183126.25999999</v>
      </c>
      <c r="D194" s="14">
        <v>307674235.92000002</v>
      </c>
      <c r="E194" s="14">
        <v>185690758.88999999</v>
      </c>
      <c r="F194" s="20">
        <f t="shared" si="4"/>
        <v>60.353041370120572</v>
      </c>
      <c r="G194" s="20">
        <f t="shared" si="5"/>
        <v>111.73863620755307</v>
      </c>
    </row>
    <row r="195" spans="1:7" ht="34.5" x14ac:dyDescent="0.25">
      <c r="A195" s="15" t="s">
        <v>365</v>
      </c>
      <c r="B195" s="16" t="s">
        <v>366</v>
      </c>
      <c r="C195" s="14" t="s">
        <v>4</v>
      </c>
      <c r="D195" s="14">
        <v>200</v>
      </c>
      <c r="E195" s="14" t="s">
        <v>4</v>
      </c>
      <c r="F195" s="14" t="s">
        <v>4</v>
      </c>
      <c r="G195" s="14" t="s">
        <v>4</v>
      </c>
    </row>
    <row r="196" spans="1:7" ht="45.75" x14ac:dyDescent="0.25">
      <c r="A196" s="15" t="s">
        <v>367</v>
      </c>
      <c r="B196" s="16" t="s">
        <v>368</v>
      </c>
      <c r="C196" s="6">
        <v>902694.07</v>
      </c>
      <c r="D196" s="14">
        <v>2399846</v>
      </c>
      <c r="E196" s="14">
        <v>936709.09</v>
      </c>
      <c r="F196" s="20">
        <f t="shared" si="4"/>
        <v>39.032049973206611</v>
      </c>
      <c r="G196" s="20">
        <f t="shared" si="5"/>
        <v>103.76816699371916</v>
      </c>
    </row>
    <row r="197" spans="1:7" ht="45.75" x14ac:dyDescent="0.25">
      <c r="A197" s="15" t="s">
        <v>369</v>
      </c>
      <c r="B197" s="16" t="s">
        <v>370</v>
      </c>
      <c r="C197" s="6">
        <v>902694.07</v>
      </c>
      <c r="D197" s="14">
        <v>2399846</v>
      </c>
      <c r="E197" s="14">
        <v>936709.09</v>
      </c>
      <c r="F197" s="20">
        <f t="shared" si="4"/>
        <v>39.032049973206611</v>
      </c>
      <c r="G197" s="20">
        <f t="shared" si="5"/>
        <v>103.76816699371916</v>
      </c>
    </row>
    <row r="198" spans="1:7" ht="45.75" x14ac:dyDescent="0.25">
      <c r="A198" s="15" t="s">
        <v>371</v>
      </c>
      <c r="B198" s="16" t="s">
        <v>372</v>
      </c>
      <c r="C198" s="6">
        <v>1250000</v>
      </c>
      <c r="D198" s="14">
        <v>45635527</v>
      </c>
      <c r="E198" s="14">
        <v>10103892</v>
      </c>
      <c r="F198" s="20">
        <f t="shared" si="4"/>
        <v>22.140408283221973</v>
      </c>
      <c r="G198" s="20">
        <f t="shared" si="5"/>
        <v>808.31136000000004</v>
      </c>
    </row>
    <row r="199" spans="1:7" ht="45.75" x14ac:dyDescent="0.25">
      <c r="A199" s="15" t="s">
        <v>373</v>
      </c>
      <c r="B199" s="16" t="s">
        <v>374</v>
      </c>
      <c r="C199" s="6">
        <v>1250000</v>
      </c>
      <c r="D199" s="14">
        <v>45635527</v>
      </c>
      <c r="E199" s="14">
        <v>10103892</v>
      </c>
      <c r="F199" s="20">
        <f t="shared" si="4"/>
        <v>22.140408283221973</v>
      </c>
      <c r="G199" s="20">
        <f t="shared" si="5"/>
        <v>808.31136000000004</v>
      </c>
    </row>
    <row r="200" spans="1:7" ht="34.5" x14ac:dyDescent="0.25">
      <c r="A200" s="15" t="s">
        <v>375</v>
      </c>
      <c r="B200" s="16" t="s">
        <v>376</v>
      </c>
      <c r="C200" s="6">
        <v>488533</v>
      </c>
      <c r="D200" s="14">
        <v>1172941</v>
      </c>
      <c r="E200" s="14">
        <v>455387.89</v>
      </c>
      <c r="F200" s="20">
        <f t="shared" si="4"/>
        <v>38.824449823136888</v>
      </c>
      <c r="G200" s="20">
        <f t="shared" si="5"/>
        <v>93.215379513768781</v>
      </c>
    </row>
    <row r="201" spans="1:7" ht="34.5" x14ac:dyDescent="0.25">
      <c r="A201" s="15" t="s">
        <v>377</v>
      </c>
      <c r="B201" s="16" t="s">
        <v>378</v>
      </c>
      <c r="C201" s="6">
        <v>488533</v>
      </c>
      <c r="D201" s="14">
        <v>1172941</v>
      </c>
      <c r="E201" s="14">
        <v>455387.89</v>
      </c>
      <c r="F201" s="20">
        <f t="shared" si="4"/>
        <v>38.824449823136888</v>
      </c>
      <c r="G201" s="20">
        <f t="shared" si="5"/>
        <v>93.215379513768781</v>
      </c>
    </row>
    <row r="202" spans="1:7" ht="45.75" x14ac:dyDescent="0.25">
      <c r="A202" s="15" t="s">
        <v>379</v>
      </c>
      <c r="B202" s="16" t="s">
        <v>380</v>
      </c>
      <c r="C202" s="14" t="s">
        <v>4</v>
      </c>
      <c r="D202" s="14">
        <v>7540</v>
      </c>
      <c r="E202" s="14" t="s">
        <v>4</v>
      </c>
      <c r="F202" s="14" t="s">
        <v>4</v>
      </c>
      <c r="G202" s="14" t="s">
        <v>4</v>
      </c>
    </row>
    <row r="203" spans="1:7" ht="45.75" x14ac:dyDescent="0.25">
      <c r="A203" s="15" t="s">
        <v>381</v>
      </c>
      <c r="B203" s="16" t="s">
        <v>382</v>
      </c>
      <c r="C203" s="14" t="s">
        <v>4</v>
      </c>
      <c r="D203" s="14">
        <v>7540</v>
      </c>
      <c r="E203" s="14" t="s">
        <v>4</v>
      </c>
      <c r="F203" s="14" t="s">
        <v>4</v>
      </c>
      <c r="G203" s="14" t="s">
        <v>4</v>
      </c>
    </row>
    <row r="204" spans="1:7" x14ac:dyDescent="0.25">
      <c r="A204" s="15" t="s">
        <v>383</v>
      </c>
      <c r="B204" s="16" t="s">
        <v>384</v>
      </c>
      <c r="C204" s="6">
        <v>11244851.300000001</v>
      </c>
      <c r="D204" s="14">
        <v>20567193.27</v>
      </c>
      <c r="E204" s="14">
        <v>15134278</v>
      </c>
      <c r="F204" s="20">
        <f t="shared" si="4"/>
        <v>73.584556732275999</v>
      </c>
      <c r="G204" s="20">
        <f t="shared" si="5"/>
        <v>134.58851163287503</v>
      </c>
    </row>
    <row r="205" spans="1:7" ht="45.75" hidden="1" x14ac:dyDescent="0.25">
      <c r="A205" s="15" t="s">
        <v>385</v>
      </c>
      <c r="B205" s="16" t="s">
        <v>386</v>
      </c>
      <c r="C205" s="14"/>
      <c r="D205" s="14" t="s">
        <v>4</v>
      </c>
      <c r="E205" s="14" t="s">
        <v>4</v>
      </c>
      <c r="F205" s="14" t="s">
        <v>4</v>
      </c>
      <c r="G205" s="20" t="e">
        <f t="shared" si="5"/>
        <v>#VALUE!</v>
      </c>
    </row>
    <row r="206" spans="1:7" ht="57" hidden="1" x14ac:dyDescent="0.25">
      <c r="A206" s="15" t="s">
        <v>387</v>
      </c>
      <c r="B206" s="16" t="s">
        <v>388</v>
      </c>
      <c r="C206" s="14"/>
      <c r="D206" s="14" t="s">
        <v>4</v>
      </c>
      <c r="E206" s="14" t="s">
        <v>4</v>
      </c>
      <c r="F206" s="14" t="s">
        <v>4</v>
      </c>
      <c r="G206" s="20" t="e">
        <f t="shared" si="5"/>
        <v>#VALUE!</v>
      </c>
    </row>
    <row r="207" spans="1:7" ht="57" hidden="1" x14ac:dyDescent="0.25">
      <c r="A207" s="15" t="s">
        <v>389</v>
      </c>
      <c r="B207" s="16" t="s">
        <v>390</v>
      </c>
      <c r="C207" s="14"/>
      <c r="D207" s="14" t="s">
        <v>4</v>
      </c>
      <c r="E207" s="14" t="s">
        <v>4</v>
      </c>
      <c r="F207" s="14" t="s">
        <v>4</v>
      </c>
      <c r="G207" s="20" t="e">
        <f t="shared" ref="G207:G221" si="6">E207/C207*100</f>
        <v>#VALUE!</v>
      </c>
    </row>
    <row r="208" spans="1:7" ht="45.75" x14ac:dyDescent="0.25">
      <c r="A208" s="15" t="s">
        <v>391</v>
      </c>
      <c r="B208" s="16" t="s">
        <v>392</v>
      </c>
      <c r="C208" s="6">
        <v>1635063.7</v>
      </c>
      <c r="D208" s="14">
        <v>2551673.27</v>
      </c>
      <c r="E208" s="14">
        <v>1720128</v>
      </c>
      <c r="F208" s="20">
        <f t="shared" ref="F208:F221" si="7">E208/D208*100</f>
        <v>67.411765456946597</v>
      </c>
      <c r="G208" s="20">
        <f t="shared" si="6"/>
        <v>105.20250678918504</v>
      </c>
    </row>
    <row r="209" spans="1:7" ht="45.75" x14ac:dyDescent="0.25">
      <c r="A209" s="15" t="s">
        <v>393</v>
      </c>
      <c r="B209" s="16" t="s">
        <v>394</v>
      </c>
      <c r="C209" s="6">
        <v>1635063.7</v>
      </c>
      <c r="D209" s="14">
        <v>2551673.27</v>
      </c>
      <c r="E209" s="14">
        <v>1720128</v>
      </c>
      <c r="F209" s="20">
        <f t="shared" si="7"/>
        <v>67.411765456946597</v>
      </c>
      <c r="G209" s="20">
        <f t="shared" si="6"/>
        <v>105.20250678918504</v>
      </c>
    </row>
    <row r="210" spans="1:7" ht="79.5" x14ac:dyDescent="0.25">
      <c r="A210" s="15" t="s">
        <v>395</v>
      </c>
      <c r="B210" s="16" t="s">
        <v>396</v>
      </c>
      <c r="C210" s="6">
        <v>8408750.5999999996</v>
      </c>
      <c r="D210" s="14">
        <v>17915520</v>
      </c>
      <c r="E210" s="14">
        <v>13414150</v>
      </c>
      <c r="F210" s="20">
        <f t="shared" si="7"/>
        <v>74.874466384453257</v>
      </c>
      <c r="G210" s="20">
        <f t="shared" si="6"/>
        <v>159.52607751263309</v>
      </c>
    </row>
    <row r="211" spans="1:7" ht="79.5" x14ac:dyDescent="0.25">
      <c r="A211" s="15" t="s">
        <v>397</v>
      </c>
      <c r="B211" s="16" t="s">
        <v>398</v>
      </c>
      <c r="C211" s="6">
        <v>8408750.5999999996</v>
      </c>
      <c r="D211" s="14">
        <v>17915520</v>
      </c>
      <c r="E211" s="14">
        <v>13414150</v>
      </c>
      <c r="F211" s="20">
        <f t="shared" si="7"/>
        <v>74.874466384453257</v>
      </c>
      <c r="G211" s="20">
        <f t="shared" si="6"/>
        <v>159.52607751263309</v>
      </c>
    </row>
    <row r="212" spans="1:7" x14ac:dyDescent="0.25">
      <c r="A212" s="15" t="s">
        <v>399</v>
      </c>
      <c r="B212" s="16" t="s">
        <v>400</v>
      </c>
      <c r="C212" s="6">
        <v>1201037</v>
      </c>
      <c r="D212" s="14">
        <v>100000</v>
      </c>
      <c r="E212" s="14" t="s">
        <v>4</v>
      </c>
      <c r="F212" s="14" t="s">
        <v>4</v>
      </c>
      <c r="G212" s="14" t="s">
        <v>4</v>
      </c>
    </row>
    <row r="213" spans="1:7" ht="23.25" x14ac:dyDescent="0.25">
      <c r="A213" s="15" t="s">
        <v>401</v>
      </c>
      <c r="B213" s="16" t="s">
        <v>402</v>
      </c>
      <c r="C213" s="6">
        <v>1201037</v>
      </c>
      <c r="D213" s="14">
        <v>100000</v>
      </c>
      <c r="E213" s="14" t="s">
        <v>4</v>
      </c>
      <c r="F213" s="14" t="s">
        <v>4</v>
      </c>
      <c r="G213" s="14" t="s">
        <v>4</v>
      </c>
    </row>
    <row r="214" spans="1:7" ht="23.25" hidden="1" x14ac:dyDescent="0.25">
      <c r="A214" s="15" t="s">
        <v>403</v>
      </c>
      <c r="B214" s="16" t="s">
        <v>404</v>
      </c>
      <c r="C214" s="14"/>
      <c r="D214" s="14" t="s">
        <v>4</v>
      </c>
      <c r="E214" s="14" t="s">
        <v>4</v>
      </c>
      <c r="F214" s="14" t="s">
        <v>4</v>
      </c>
      <c r="G214" s="20" t="e">
        <f t="shared" si="6"/>
        <v>#VALUE!</v>
      </c>
    </row>
    <row r="215" spans="1:7" x14ac:dyDescent="0.25">
      <c r="A215" s="15" t="s">
        <v>405</v>
      </c>
      <c r="B215" s="16" t="s">
        <v>406</v>
      </c>
      <c r="C215" s="6">
        <v>7852.35</v>
      </c>
      <c r="D215" s="14">
        <v>171070.9</v>
      </c>
      <c r="E215" s="14">
        <v>165630.39999999999</v>
      </c>
      <c r="F215" s="20">
        <f t="shared" si="7"/>
        <v>96.819739651805193</v>
      </c>
      <c r="G215" s="20">
        <f t="shared" si="6"/>
        <v>2109.3099517978694</v>
      </c>
    </row>
    <row r="216" spans="1:7" x14ac:dyDescent="0.25">
      <c r="A216" s="15" t="s">
        <v>407</v>
      </c>
      <c r="B216" s="16" t="s">
        <v>408</v>
      </c>
      <c r="C216" s="6">
        <v>7852.35</v>
      </c>
      <c r="D216" s="14">
        <v>171070.9</v>
      </c>
      <c r="E216" s="14">
        <v>165630.39999999999</v>
      </c>
      <c r="F216" s="20">
        <f t="shared" si="7"/>
        <v>96.819739651805193</v>
      </c>
      <c r="G216" s="20">
        <f t="shared" si="6"/>
        <v>2109.3099517978694</v>
      </c>
    </row>
    <row r="217" spans="1:7" x14ac:dyDescent="0.25">
      <c r="A217" s="15" t="s">
        <v>407</v>
      </c>
      <c r="B217" s="16" t="s">
        <v>409</v>
      </c>
      <c r="C217" s="6">
        <v>7852.35</v>
      </c>
      <c r="D217" s="14">
        <v>171070.9</v>
      </c>
      <c r="E217" s="14">
        <v>165630.39999999999</v>
      </c>
      <c r="F217" s="20">
        <f t="shared" si="7"/>
        <v>96.819739651805193</v>
      </c>
      <c r="G217" s="20">
        <f t="shared" si="6"/>
        <v>2109.3099517978694</v>
      </c>
    </row>
    <row r="218" spans="1:7" ht="34.5" x14ac:dyDescent="0.25">
      <c r="A218" s="15" t="s">
        <v>410</v>
      </c>
      <c r="B218" s="16" t="s">
        <v>411</v>
      </c>
      <c r="C218" s="14" t="s">
        <v>4</v>
      </c>
      <c r="D218" s="14">
        <v>-680784.05</v>
      </c>
      <c r="E218" s="14">
        <v>-680784.05</v>
      </c>
      <c r="F218" s="20">
        <f t="shared" si="7"/>
        <v>100</v>
      </c>
      <c r="G218" s="14" t="s">
        <v>4</v>
      </c>
    </row>
    <row r="219" spans="1:7" ht="45.75" x14ac:dyDescent="0.25">
      <c r="A219" s="15" t="s">
        <v>412</v>
      </c>
      <c r="B219" s="16" t="s">
        <v>413</v>
      </c>
      <c r="C219" s="14" t="s">
        <v>4</v>
      </c>
      <c r="D219" s="14">
        <v>-680784.05</v>
      </c>
      <c r="E219" s="14">
        <v>-680784.05</v>
      </c>
      <c r="F219" s="20">
        <f t="shared" si="7"/>
        <v>100</v>
      </c>
      <c r="G219" s="14" t="s">
        <v>4</v>
      </c>
    </row>
    <row r="220" spans="1:7" ht="45.75" x14ac:dyDescent="0.25">
      <c r="A220" s="15" t="s">
        <v>414</v>
      </c>
      <c r="B220" s="16" t="s">
        <v>415</v>
      </c>
      <c r="C220" s="14" t="s">
        <v>4</v>
      </c>
      <c r="D220" s="14">
        <v>-680784.05</v>
      </c>
      <c r="E220" s="14">
        <v>-680784.05</v>
      </c>
      <c r="F220" s="20">
        <f t="shared" si="7"/>
        <v>100</v>
      </c>
      <c r="G220" s="14" t="s">
        <v>4</v>
      </c>
    </row>
    <row r="221" spans="1:7" ht="20.25" customHeight="1" x14ac:dyDescent="0.25">
      <c r="A221" s="12" t="s">
        <v>2</v>
      </c>
      <c r="B221" s="13" t="s">
        <v>3</v>
      </c>
      <c r="C221" s="6">
        <v>399894859.75999999</v>
      </c>
      <c r="D221" s="14">
        <v>1143030595.0599999</v>
      </c>
      <c r="E221" s="14">
        <v>561360971.70000005</v>
      </c>
      <c r="F221" s="20">
        <f t="shared" si="7"/>
        <v>49.111631318191712</v>
      </c>
      <c r="G221" s="20">
        <f t="shared" si="6"/>
        <v>140.37714114077517</v>
      </c>
    </row>
    <row r="222" spans="1:7" ht="12.95" customHeight="1" x14ac:dyDescent="0.25">
      <c r="A222" s="4"/>
      <c r="B222" s="4"/>
      <c r="C222" s="9"/>
      <c r="D222" s="9"/>
      <c r="E222" s="9"/>
      <c r="F222" s="9"/>
      <c r="G222" s="9"/>
    </row>
  </sheetData>
  <mergeCells count="2">
    <mergeCell ref="A1:G1"/>
    <mergeCell ref="F2:G2"/>
  </mergeCells>
  <pageMargins left="0.19685039370078741" right="0.19685039370078741" top="0.59055118110236227" bottom="0.39370078740157483" header="0" footer="0"/>
  <pageSetup paperSize="9" scale="84" fitToWidth="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485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5CB89B8-A12A-4C26-9DDD-01EEDCC7FE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2024-07-22T13:03:06Z</cp:lastPrinted>
  <dcterms:created xsi:type="dcterms:W3CDTF">2024-07-22T11:45:25Z</dcterms:created>
  <dcterms:modified xsi:type="dcterms:W3CDTF">2024-07-22T13:03:08Z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